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S.0019\"/>
    </mc:Choice>
  </mc:AlternateContent>
  <bookViews>
    <workbookView xWindow="0" yWindow="0" windowWidth="14655" windowHeight="9570" tabRatio="859" firstSheet="5" activeTab="11"/>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сведения'!$A$1:$B$78</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A15" i="26" l="1"/>
  <c r="A12" i="26"/>
  <c r="A5" i="5" l="1"/>
  <c r="C24" i="28"/>
  <c r="A5" i="28"/>
  <c r="A14" i="15" l="1"/>
  <c r="A11" i="15"/>
  <c r="A8" i="15"/>
  <c r="A15" i="10"/>
  <c r="A12" i="10"/>
  <c r="A9" i="10"/>
  <c r="A14" i="17"/>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9" i="19" l="1"/>
  <c r="B89" i="19"/>
  <c r="AZ86" i="19"/>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X86" i="19"/>
  <c r="W86" i="19"/>
  <c r="V86" i="19"/>
  <c r="U86" i="19"/>
  <c r="T86" i="19"/>
  <c r="S86" i="19"/>
  <c r="R86" i="19"/>
  <c r="Q86" i="19"/>
  <c r="P86" i="19"/>
  <c r="O86" i="19"/>
  <c r="N86" i="19"/>
  <c r="M86" i="19"/>
  <c r="L86" i="19"/>
  <c r="K86" i="19"/>
  <c r="J86" i="19"/>
  <c r="I86" i="19"/>
  <c r="H86" i="19"/>
  <c r="G86" i="19"/>
  <c r="F86" i="19"/>
  <c r="E86" i="19"/>
  <c r="D86" i="19"/>
  <c r="C86" i="19"/>
  <c r="B86" i="19"/>
  <c r="U81" i="19"/>
  <c r="B80"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D78" i="19"/>
  <c r="C78" i="19"/>
  <c r="B78" i="19"/>
  <c r="E77" i="19"/>
  <c r="D77" i="19"/>
  <c r="D89" i="19" s="1"/>
  <c r="AZ73" i="19"/>
  <c r="AZ81" i="19" s="1"/>
  <c r="AY73" i="19"/>
  <c r="AY81" i="19" s="1"/>
  <c r="AX73" i="19"/>
  <c r="AX81" i="19" s="1"/>
  <c r="AW73" i="19"/>
  <c r="AW81" i="19" s="1"/>
  <c r="AV73" i="19"/>
  <c r="AV81" i="19" s="1"/>
  <c r="AU73" i="19"/>
  <c r="AU81" i="19" s="1"/>
  <c r="AT73" i="19"/>
  <c r="AT81" i="19" s="1"/>
  <c r="AS73" i="19"/>
  <c r="AS81" i="19" s="1"/>
  <c r="AR73" i="19"/>
  <c r="AR81" i="19" s="1"/>
  <c r="AQ73" i="19"/>
  <c r="AQ81" i="19" s="1"/>
  <c r="AP73" i="19"/>
  <c r="AP81" i="19" s="1"/>
  <c r="AO73" i="19"/>
  <c r="AO81" i="19" s="1"/>
  <c r="AN73" i="19"/>
  <c r="AN81" i="19" s="1"/>
  <c r="AM73" i="19"/>
  <c r="AM81" i="19" s="1"/>
  <c r="AL73" i="19"/>
  <c r="AL81" i="19" s="1"/>
  <c r="AK73" i="19"/>
  <c r="AK81" i="19" s="1"/>
  <c r="AJ73" i="19"/>
  <c r="AJ81" i="19" s="1"/>
  <c r="AI73" i="19"/>
  <c r="AI81" i="19" s="1"/>
  <c r="AH73" i="19"/>
  <c r="AH81" i="19" s="1"/>
  <c r="AG73" i="19"/>
  <c r="AG81" i="19" s="1"/>
  <c r="AF73" i="19"/>
  <c r="AF81" i="19" s="1"/>
  <c r="AE73" i="19"/>
  <c r="AE81" i="19" s="1"/>
  <c r="AD73" i="19"/>
  <c r="AD81" i="19" s="1"/>
  <c r="AC73" i="19"/>
  <c r="AC81" i="19" s="1"/>
  <c r="AB73" i="19"/>
  <c r="AB81" i="19" s="1"/>
  <c r="AA73" i="19"/>
  <c r="AA81" i="19" s="1"/>
  <c r="Z73" i="19"/>
  <c r="Z81" i="19" s="1"/>
  <c r="Y73" i="19"/>
  <c r="Y81" i="19" s="1"/>
  <c r="X73" i="19"/>
  <c r="X81" i="19" s="1"/>
  <c r="W73" i="19"/>
  <c r="W81" i="19" s="1"/>
  <c r="V73" i="19"/>
  <c r="V81" i="19" s="1"/>
  <c r="U73" i="19"/>
  <c r="T73" i="19"/>
  <c r="T81" i="19" s="1"/>
  <c r="S73" i="19"/>
  <c r="S81" i="19" s="1"/>
  <c r="R73" i="19"/>
  <c r="R81" i="19" s="1"/>
  <c r="Q73" i="19"/>
  <c r="Q81" i="19" s="1"/>
  <c r="P73" i="19"/>
  <c r="P81" i="19" s="1"/>
  <c r="O73" i="19"/>
  <c r="O81" i="19" s="1"/>
  <c r="N73" i="19"/>
  <c r="N81" i="19" s="1"/>
  <c r="M73" i="19"/>
  <c r="M81" i="19" s="1"/>
  <c r="L73" i="19"/>
  <c r="L81" i="19" s="1"/>
  <c r="K73" i="19"/>
  <c r="K81" i="19" s="1"/>
  <c r="J73" i="19"/>
  <c r="J81" i="19" s="1"/>
  <c r="I73" i="19"/>
  <c r="I81" i="19" s="1"/>
  <c r="H73" i="19"/>
  <c r="H81" i="19" s="1"/>
  <c r="G73" i="19"/>
  <c r="G81" i="19" s="1"/>
  <c r="F73" i="19"/>
  <c r="F81" i="19" s="1"/>
  <c r="E73" i="19"/>
  <c r="E81" i="19" s="1"/>
  <c r="D73" i="19"/>
  <c r="D81" i="19" s="1"/>
  <c r="C73" i="19"/>
  <c r="C81" i="19" s="1"/>
  <c r="B73" i="19"/>
  <c r="B81" i="19" s="1"/>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B67" i="19"/>
  <c r="B63" i="19" s="1"/>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B65" i="19"/>
  <c r="A65" i="19"/>
  <c r="B64" i="19"/>
  <c r="AF63" i="19"/>
  <c r="AZ62" i="19"/>
  <c r="AZ84" i="19" s="1"/>
  <c r="AY62" i="19"/>
  <c r="AY84" i="19" s="1"/>
  <c r="AX62" i="19"/>
  <c r="AW62" i="19"/>
  <c r="AV62" i="19"/>
  <c r="AU62" i="19"/>
  <c r="AU84" i="19" s="1"/>
  <c r="AT62" i="19"/>
  <c r="AS62" i="19"/>
  <c r="AR62" i="19"/>
  <c r="AR84" i="19" s="1"/>
  <c r="AQ62" i="19"/>
  <c r="AQ84" i="19" s="1"/>
  <c r="AP62" i="19"/>
  <c r="AO62" i="19"/>
  <c r="AN62" i="19"/>
  <c r="AM62" i="19"/>
  <c r="AM84" i="19" s="1"/>
  <c r="AL62" i="19"/>
  <c r="AK62" i="19"/>
  <c r="AJ62" i="19"/>
  <c r="AJ84" i="19" s="1"/>
  <c r="AI62" i="19"/>
  <c r="AI84" i="19" s="1"/>
  <c r="AH62" i="19"/>
  <c r="AG62" i="19"/>
  <c r="AF62" i="19"/>
  <c r="AE62" i="19"/>
  <c r="AE84" i="19" s="1"/>
  <c r="AD62" i="19"/>
  <c r="AC62" i="19"/>
  <c r="AB62" i="19"/>
  <c r="AZ61" i="19"/>
  <c r="AY61" i="19"/>
  <c r="AX61" i="19"/>
  <c r="AW61" i="19"/>
  <c r="AV61" i="19"/>
  <c r="AU61" i="19"/>
  <c r="AT61" i="19"/>
  <c r="AS61" i="19"/>
  <c r="AR61" i="19"/>
  <c r="AQ61" i="19"/>
  <c r="AP61" i="19"/>
  <c r="AO61" i="19"/>
  <c r="AN61" i="19"/>
  <c r="AM61" i="19"/>
  <c r="AL61" i="19"/>
  <c r="AK61" i="19"/>
  <c r="AJ61" i="19"/>
  <c r="AI61" i="19"/>
  <c r="AH61" i="19"/>
  <c r="AG61" i="19"/>
  <c r="AF61" i="19"/>
  <c r="AE61" i="19"/>
  <c r="AD61" i="19"/>
  <c r="AC61" i="19"/>
  <c r="AB61" i="19"/>
  <c r="C61" i="19"/>
  <c r="B61" i="19"/>
  <c r="AZ55" i="19"/>
  <c r="AY55" i="19"/>
  <c r="AX55" i="19"/>
  <c r="AW55" i="19"/>
  <c r="AV55" i="19"/>
  <c r="AU55" i="19"/>
  <c r="AT55" i="19"/>
  <c r="AS55" i="19"/>
  <c r="AR55" i="19"/>
  <c r="AQ55" i="19"/>
  <c r="AP55" i="19"/>
  <c r="AO55" i="19"/>
  <c r="AN55" i="19"/>
  <c r="AM55" i="19"/>
  <c r="AL55" i="19"/>
  <c r="AK55" i="19"/>
  <c r="AJ55" i="19"/>
  <c r="AI55" i="19"/>
  <c r="AH55" i="19"/>
  <c r="AG55" i="19"/>
  <c r="AF55" i="19"/>
  <c r="AE55" i="19"/>
  <c r="AD55" i="19"/>
  <c r="AC55" i="19"/>
  <c r="AB55" i="19"/>
  <c r="C55" i="19"/>
  <c r="B55" i="19"/>
  <c r="AA65" i="19"/>
  <c r="Z65" i="19"/>
  <c r="Y65" i="19"/>
  <c r="X65" i="19"/>
  <c r="W65" i="19"/>
  <c r="V65" i="19"/>
  <c r="U65" i="19"/>
  <c r="T65" i="19"/>
  <c r="S65" i="19"/>
  <c r="R65" i="19"/>
  <c r="Q65" i="19"/>
  <c r="P65" i="19"/>
  <c r="O65" i="19"/>
  <c r="N65" i="19"/>
  <c r="M65" i="19"/>
  <c r="L65" i="19"/>
  <c r="K65" i="19"/>
  <c r="J65" i="19"/>
  <c r="I65" i="19"/>
  <c r="H65" i="19"/>
  <c r="G65" i="19"/>
  <c r="F65" i="19"/>
  <c r="E65" i="19"/>
  <c r="D65" i="19"/>
  <c r="C65" i="19"/>
  <c r="B30" i="19" s="1"/>
  <c r="AZ64" i="19"/>
  <c r="AZ63" i="19" s="1"/>
  <c r="AY64" i="19"/>
  <c r="AY63" i="19" s="1"/>
  <c r="AX64" i="19"/>
  <c r="AX63" i="19" s="1"/>
  <c r="AW64" i="19"/>
  <c r="AW63" i="19" s="1"/>
  <c r="AV64" i="19"/>
  <c r="AV63" i="19" s="1"/>
  <c r="AU64" i="19"/>
  <c r="AU63" i="19" s="1"/>
  <c r="AT64" i="19"/>
  <c r="AT63" i="19" s="1"/>
  <c r="AS64" i="19"/>
  <c r="AS63" i="19" s="1"/>
  <c r="AR64" i="19"/>
  <c r="AR63" i="19" s="1"/>
  <c r="AQ64" i="19"/>
  <c r="AQ63" i="19" s="1"/>
  <c r="AP64" i="19"/>
  <c r="AP63" i="19" s="1"/>
  <c r="AO64" i="19"/>
  <c r="AO63" i="19" s="1"/>
  <c r="AN64" i="19"/>
  <c r="AN63" i="19" s="1"/>
  <c r="AM64" i="19"/>
  <c r="AM63" i="19" s="1"/>
  <c r="AM70" i="19" s="1"/>
  <c r="AL64" i="19"/>
  <c r="AL63" i="19" s="1"/>
  <c r="AK64" i="19"/>
  <c r="AK63" i="19" s="1"/>
  <c r="AJ64" i="19"/>
  <c r="AJ63" i="19" s="1"/>
  <c r="AI64" i="19"/>
  <c r="AI63" i="19" s="1"/>
  <c r="AH64" i="19"/>
  <c r="AH63" i="19" s="1"/>
  <c r="AG64" i="19"/>
  <c r="AG63" i="19" s="1"/>
  <c r="AF64" i="19"/>
  <c r="AE64" i="19"/>
  <c r="AE63" i="19" s="1"/>
  <c r="AD64" i="19"/>
  <c r="AD63" i="19" s="1"/>
  <c r="AC64" i="19"/>
  <c r="AB64" i="19"/>
  <c r="AB63" i="19" s="1"/>
  <c r="AA64" i="19"/>
  <c r="Z64" i="19"/>
  <c r="Y64" i="19"/>
  <c r="X64" i="19"/>
  <c r="W64" i="19"/>
  <c r="V64" i="19"/>
  <c r="U64" i="19"/>
  <c r="T64" i="19"/>
  <c r="S64" i="19"/>
  <c r="R64" i="19"/>
  <c r="Q64" i="19"/>
  <c r="P64" i="19"/>
  <c r="O64" i="19"/>
  <c r="N64" i="19"/>
  <c r="M64" i="19"/>
  <c r="L64" i="19"/>
  <c r="K64" i="19"/>
  <c r="J64" i="19"/>
  <c r="I64" i="19"/>
  <c r="H64" i="19"/>
  <c r="G64" i="19"/>
  <c r="F64" i="19"/>
  <c r="E64" i="19"/>
  <c r="D64" i="19"/>
  <c r="C64" i="19"/>
  <c r="AA48" i="19"/>
  <c r="AA62" i="19" s="1"/>
  <c r="X48" i="19"/>
  <c r="X62" i="19" s="1"/>
  <c r="W48" i="19"/>
  <c r="W62" i="19" s="1"/>
  <c r="V48" i="19"/>
  <c r="V62" i="19" s="1"/>
  <c r="T48" i="19"/>
  <c r="T62" i="19" s="1"/>
  <c r="S48" i="19"/>
  <c r="S62" i="19" s="1"/>
  <c r="P48" i="19"/>
  <c r="P62" i="19" s="1"/>
  <c r="O48" i="19"/>
  <c r="O62" i="19" s="1"/>
  <c r="N48" i="19"/>
  <c r="N62" i="19" s="1"/>
  <c r="L48" i="19"/>
  <c r="L62" i="19" s="1"/>
  <c r="K48" i="19"/>
  <c r="K62" i="19" s="1"/>
  <c r="H48" i="19"/>
  <c r="H62" i="19" s="1"/>
  <c r="G48" i="19"/>
  <c r="G62" i="19" s="1"/>
  <c r="F48" i="19"/>
  <c r="F62" i="19" s="1"/>
  <c r="D48" i="19"/>
  <c r="D62" i="19" s="1"/>
  <c r="C48" i="19"/>
  <c r="C62" i="19" s="1"/>
  <c r="Z48" i="19"/>
  <c r="Z62" i="19" s="1"/>
  <c r="Y48" i="19"/>
  <c r="Y62" i="19" s="1"/>
  <c r="U48" i="19"/>
  <c r="U62" i="19" s="1"/>
  <c r="R48" i="19"/>
  <c r="R62" i="19" s="1"/>
  <c r="Q48" i="19"/>
  <c r="Q62" i="19" s="1"/>
  <c r="M48" i="19"/>
  <c r="M62" i="19" s="1"/>
  <c r="J48" i="19"/>
  <c r="J62" i="19" s="1"/>
  <c r="I48" i="19"/>
  <c r="I62" i="19" s="1"/>
  <c r="E48" i="19"/>
  <c r="E62" i="19" s="1"/>
  <c r="B48" i="19"/>
  <c r="B62" i="19" s="1"/>
  <c r="C47" i="19"/>
  <c r="B47" i="19"/>
  <c r="E45" i="19"/>
  <c r="D45" i="19"/>
  <c r="D61" i="19" s="1"/>
  <c r="B43" i="19"/>
  <c r="B44" i="19" s="1"/>
  <c r="B27" i="19"/>
  <c r="B23" i="19"/>
  <c r="K84" i="19" l="1"/>
  <c r="AA84" i="19"/>
  <c r="AB84" i="19"/>
  <c r="O84" i="19"/>
  <c r="W84" i="19"/>
  <c r="H84" i="19"/>
  <c r="L84" i="19"/>
  <c r="T84" i="19"/>
  <c r="X84" i="19"/>
  <c r="C84" i="19"/>
  <c r="G84" i="19"/>
  <c r="S84" i="19"/>
  <c r="D84" i="19"/>
  <c r="P84" i="19"/>
  <c r="E78" i="19"/>
  <c r="E61" i="19"/>
  <c r="E55" i="19"/>
  <c r="F45" i="19"/>
  <c r="I84" i="19"/>
  <c r="Y84" i="19"/>
  <c r="AI70" i="19"/>
  <c r="AY70" i="19"/>
  <c r="C68" i="19"/>
  <c r="C67" i="19"/>
  <c r="M84" i="19"/>
  <c r="U84" i="19"/>
  <c r="AB70" i="19"/>
  <c r="D47" i="19"/>
  <c r="B84" i="19"/>
  <c r="AW83" i="19"/>
  <c r="AG83" i="19"/>
  <c r="AZ83" i="19"/>
  <c r="AJ83" i="19"/>
  <c r="AQ83" i="19"/>
  <c r="AH83" i="19"/>
  <c r="B83" i="19"/>
  <c r="B70" i="19"/>
  <c r="B72" i="19" s="1"/>
  <c r="AE83" i="19"/>
  <c r="F84" i="19"/>
  <c r="J84" i="19"/>
  <c r="N84" i="19"/>
  <c r="R84" i="19"/>
  <c r="V84" i="19"/>
  <c r="Z84" i="19"/>
  <c r="D55" i="19"/>
  <c r="AQ70" i="19"/>
  <c r="AU83" i="19"/>
  <c r="E84" i="19"/>
  <c r="Q84" i="19"/>
  <c r="E89" i="19"/>
  <c r="F77" i="19"/>
  <c r="B85" i="19"/>
  <c r="AO83" i="19" s="1"/>
  <c r="C71" i="19"/>
  <c r="AE70" i="19"/>
  <c r="AU70" i="19"/>
  <c r="AF84" i="19"/>
  <c r="AN84" i="19"/>
  <c r="AV84" i="19"/>
  <c r="AF70" i="19"/>
  <c r="AJ70" i="19"/>
  <c r="AN70" i="19"/>
  <c r="AR70" i="19"/>
  <c r="AV70" i="19"/>
  <c r="AZ70" i="19"/>
  <c r="AC84" i="19"/>
  <c r="AG84" i="19"/>
  <c r="AK84" i="19"/>
  <c r="AO84" i="19"/>
  <c r="AS84" i="19"/>
  <c r="AW84" i="19"/>
  <c r="AG70" i="19"/>
  <c r="AK70" i="19"/>
  <c r="AO70" i="19"/>
  <c r="AS70" i="19"/>
  <c r="AW70" i="19"/>
  <c r="AD84" i="19"/>
  <c r="AH84" i="19"/>
  <c r="AL84" i="19"/>
  <c r="AP84" i="19"/>
  <c r="AT84" i="19"/>
  <c r="AX84" i="19"/>
  <c r="AD70" i="19"/>
  <c r="AH70" i="19"/>
  <c r="AL70" i="19"/>
  <c r="AP70" i="19"/>
  <c r="AT70" i="19"/>
  <c r="AX70" i="19"/>
  <c r="C80" i="19" l="1"/>
  <c r="E71" i="19"/>
  <c r="E80" i="19" s="1"/>
  <c r="G69" i="19"/>
  <c r="F71" i="19"/>
  <c r="F80" i="19" s="1"/>
  <c r="F89" i="19"/>
  <c r="G77" i="19"/>
  <c r="AM83" i="19"/>
  <c r="C83" i="19"/>
  <c r="AI83" i="19"/>
  <c r="AT83" i="19"/>
  <c r="AF83" i="19"/>
  <c r="AV83" i="19"/>
  <c r="AC83" i="19"/>
  <c r="AS83" i="19"/>
  <c r="G71" i="19"/>
  <c r="G80" i="19" s="1"/>
  <c r="D71" i="19"/>
  <c r="B79" i="19"/>
  <c r="B74" i="19"/>
  <c r="AP83" i="19"/>
  <c r="AY83" i="19"/>
  <c r="AD83" i="19"/>
  <c r="AN83" i="19"/>
  <c r="AK83" i="19"/>
  <c r="F78" i="19"/>
  <c r="F61" i="19"/>
  <c r="G45" i="19"/>
  <c r="F55" i="19"/>
  <c r="C69" i="19"/>
  <c r="C63" i="19" s="1"/>
  <c r="C70" i="19" s="1"/>
  <c r="C72" i="19" s="1"/>
  <c r="H71" i="19"/>
  <c r="H80" i="19" s="1"/>
  <c r="AX83" i="19"/>
  <c r="AL83" i="19"/>
  <c r="AB83" i="19"/>
  <c r="AR83" i="19"/>
  <c r="D67" i="19"/>
  <c r="E47" i="19"/>
  <c r="D68" i="19"/>
  <c r="C79" i="19" l="1"/>
  <c r="C74" i="19"/>
  <c r="B75" i="19"/>
  <c r="D83" i="19"/>
  <c r="G78" i="19"/>
  <c r="G61" i="19"/>
  <c r="H45" i="19"/>
  <c r="G55" i="19"/>
  <c r="E69" i="19"/>
  <c r="D69" i="19"/>
  <c r="D63" i="19" s="1"/>
  <c r="D70" i="19" s="1"/>
  <c r="D72" i="19" s="1"/>
  <c r="G89" i="19"/>
  <c r="H77" i="19"/>
  <c r="E67" i="19"/>
  <c r="E68" i="19"/>
  <c r="F47" i="19"/>
  <c r="F69" i="19"/>
  <c r="I71" i="19"/>
  <c r="D80" i="19"/>
  <c r="H69" i="19"/>
  <c r="E83" i="19" l="1"/>
  <c r="D79" i="19"/>
  <c r="D74" i="19"/>
  <c r="H89" i="19"/>
  <c r="I77" i="19"/>
  <c r="H61" i="19"/>
  <c r="H78" i="19"/>
  <c r="H55" i="19"/>
  <c r="I45" i="19"/>
  <c r="B82" i="19"/>
  <c r="B87" i="19" s="1"/>
  <c r="I80" i="19"/>
  <c r="J71" i="19"/>
  <c r="L71" i="19"/>
  <c r="L80" i="19" s="1"/>
  <c r="I69" i="19"/>
  <c r="K71" i="19"/>
  <c r="K80" i="19" s="1"/>
  <c r="F68" i="19"/>
  <c r="F83" i="19" s="1"/>
  <c r="F67" i="19"/>
  <c r="G47" i="19"/>
  <c r="C75" i="19"/>
  <c r="K69" i="19"/>
  <c r="E63" i="19"/>
  <c r="E70" i="19" s="1"/>
  <c r="E72" i="19" s="1"/>
  <c r="B76" i="19"/>
  <c r="E79" i="19" l="1"/>
  <c r="E74" i="19"/>
  <c r="O71" i="19"/>
  <c r="O80" i="19" s="1"/>
  <c r="G68" i="19"/>
  <c r="G67" i="19"/>
  <c r="H47" i="19"/>
  <c r="J69" i="19"/>
  <c r="M69" i="19"/>
  <c r="D75" i="19"/>
  <c r="M71" i="19"/>
  <c r="L69" i="19"/>
  <c r="B92" i="19"/>
  <c r="B90" i="19"/>
  <c r="B88" i="19"/>
  <c r="B93" i="19" s="1"/>
  <c r="C82" i="19"/>
  <c r="C87" i="19" s="1"/>
  <c r="C90" i="19" s="1"/>
  <c r="N71" i="19"/>
  <c r="N80" i="19" s="1"/>
  <c r="C76" i="19"/>
  <c r="O69" i="19"/>
  <c r="F63" i="19"/>
  <c r="F70" i="19" s="1"/>
  <c r="F72" i="19" s="1"/>
  <c r="J80" i="19"/>
  <c r="I78" i="19"/>
  <c r="I61" i="19"/>
  <c r="I55" i="19"/>
  <c r="J45" i="19"/>
  <c r="I89" i="19"/>
  <c r="J77" i="19"/>
  <c r="C91" i="19" l="1"/>
  <c r="B91" i="19"/>
  <c r="B94" i="19" s="1"/>
  <c r="H67" i="19"/>
  <c r="I47" i="19"/>
  <c r="H68" i="19"/>
  <c r="C92" i="19"/>
  <c r="P71" i="19"/>
  <c r="E75" i="19"/>
  <c r="J89" i="19"/>
  <c r="K77" i="19"/>
  <c r="F79" i="19"/>
  <c r="F74" i="19"/>
  <c r="D82" i="19"/>
  <c r="D87" i="19" s="1"/>
  <c r="J78" i="19"/>
  <c r="K45" i="19"/>
  <c r="J61" i="19"/>
  <c r="J55" i="19"/>
  <c r="C88" i="19"/>
  <c r="C93" i="19" s="1"/>
  <c r="D88" i="19"/>
  <c r="D92" i="19"/>
  <c r="M80" i="19"/>
  <c r="D76" i="19"/>
  <c r="G63" i="19"/>
  <c r="G70" i="19" s="1"/>
  <c r="G72" i="19" s="1"/>
  <c r="H83" i="19"/>
  <c r="G83" i="19"/>
  <c r="N69" i="19"/>
  <c r="G79" i="19" l="1"/>
  <c r="G74" i="19"/>
  <c r="D93" i="19"/>
  <c r="F75" i="19"/>
  <c r="F76" i="19" s="1"/>
  <c r="E76" i="19"/>
  <c r="I67" i="19"/>
  <c r="I68" i="19"/>
  <c r="J47" i="19"/>
  <c r="K78" i="19"/>
  <c r="K61" i="19"/>
  <c r="K55" i="19"/>
  <c r="L45" i="19"/>
  <c r="K89" i="19"/>
  <c r="L77" i="19"/>
  <c r="H63" i="19"/>
  <c r="H70" i="19" s="1"/>
  <c r="H72" i="19" s="1"/>
  <c r="P80" i="19"/>
  <c r="Q71" i="19"/>
  <c r="P69" i="19"/>
  <c r="D90" i="19"/>
  <c r="E82" i="19"/>
  <c r="E87" i="19" s="1"/>
  <c r="C94" i="19"/>
  <c r="H79" i="19" l="1"/>
  <c r="H74" i="19"/>
  <c r="F82" i="19"/>
  <c r="F87" i="19" s="1"/>
  <c r="F88" i="19" s="1"/>
  <c r="L89" i="19"/>
  <c r="M77" i="19"/>
  <c r="E90" i="19"/>
  <c r="F92" i="19"/>
  <c r="E88" i="19"/>
  <c r="E93" i="19" s="1"/>
  <c r="E91" i="19"/>
  <c r="D91" i="19"/>
  <c r="D94" i="19" s="1"/>
  <c r="Q80" i="19"/>
  <c r="Q69" i="19"/>
  <c r="R71" i="19"/>
  <c r="I63" i="19"/>
  <c r="I70" i="19" s="1"/>
  <c r="I72" i="19" s="1"/>
  <c r="I83" i="19"/>
  <c r="E92" i="19"/>
  <c r="L78" i="19"/>
  <c r="L61" i="19"/>
  <c r="L55" i="19"/>
  <c r="M45" i="19"/>
  <c r="J68" i="19"/>
  <c r="J67" i="19"/>
  <c r="K47" i="19"/>
  <c r="G76" i="19"/>
  <c r="G75" i="19"/>
  <c r="J83" i="19" l="1"/>
  <c r="F93" i="19"/>
  <c r="G82" i="19"/>
  <c r="G87" i="19" s="1"/>
  <c r="M78" i="19"/>
  <c r="M61" i="19"/>
  <c r="M55" i="19"/>
  <c r="N45" i="19"/>
  <c r="I74" i="19"/>
  <c r="I79" i="19"/>
  <c r="E94" i="19"/>
  <c r="M89" i="19"/>
  <c r="N77" i="19"/>
  <c r="K68" i="19"/>
  <c r="K83" i="19" s="1"/>
  <c r="K67" i="19"/>
  <c r="L47" i="19"/>
  <c r="R80" i="19"/>
  <c r="R69" i="19"/>
  <c r="S71" i="19"/>
  <c r="J63" i="19"/>
  <c r="J70" i="19" s="1"/>
  <c r="J72" i="19" s="1"/>
  <c r="F90" i="19"/>
  <c r="H75" i="19"/>
  <c r="N78" i="19" l="1"/>
  <c r="O45" i="19"/>
  <c r="N61" i="19"/>
  <c r="N55" i="19"/>
  <c r="H76" i="19"/>
  <c r="J79" i="19"/>
  <c r="J74" i="19"/>
  <c r="L67" i="19"/>
  <c r="L68" i="19"/>
  <c r="L83" i="19" s="1"/>
  <c r="M47" i="19"/>
  <c r="G90" i="19"/>
  <c r="G92" i="19"/>
  <c r="H82" i="19"/>
  <c r="H87" i="19" s="1"/>
  <c r="G88" i="19"/>
  <c r="G93" i="19" s="1"/>
  <c r="F91" i="19"/>
  <c r="F94" i="19" s="1"/>
  <c r="G91" i="19"/>
  <c r="G94" i="19" s="1"/>
  <c r="S80" i="19"/>
  <c r="T71" i="19"/>
  <c r="S69" i="19"/>
  <c r="K63" i="19"/>
  <c r="K70" i="19" s="1"/>
  <c r="K72" i="19" s="1"/>
  <c r="N89" i="19"/>
  <c r="O77" i="19"/>
  <c r="I75" i="19"/>
  <c r="I76" i="19" s="1"/>
  <c r="K79" i="19" l="1"/>
  <c r="K74" i="19"/>
  <c r="O89" i="19"/>
  <c r="P77" i="19"/>
  <c r="H90" i="19"/>
  <c r="H92" i="19"/>
  <c r="J75" i="19"/>
  <c r="J76" i="19" s="1"/>
  <c r="O78" i="19"/>
  <c r="O61" i="19"/>
  <c r="O55" i="19"/>
  <c r="P45" i="19"/>
  <c r="T80" i="19"/>
  <c r="T69" i="19"/>
  <c r="U71" i="19"/>
  <c r="H88" i="19"/>
  <c r="H93" i="19" s="1"/>
  <c r="M67" i="19"/>
  <c r="M68" i="19"/>
  <c r="M83" i="19" s="1"/>
  <c r="N47" i="19"/>
  <c r="I82" i="19"/>
  <c r="I87" i="19" s="1"/>
  <c r="L63" i="19"/>
  <c r="L70" i="19" s="1"/>
  <c r="L72" i="19" s="1"/>
  <c r="L79" i="19" l="1"/>
  <c r="L74" i="19"/>
  <c r="I90" i="19"/>
  <c r="I88" i="19"/>
  <c r="I93" i="19" s="1"/>
  <c r="I92" i="19"/>
  <c r="P78" i="19"/>
  <c r="P61" i="19"/>
  <c r="P55" i="19"/>
  <c r="Q45" i="19"/>
  <c r="J82" i="19"/>
  <c r="J87" i="19" s="1"/>
  <c r="J92" i="19" s="1"/>
  <c r="P89" i="19"/>
  <c r="Q77" i="19"/>
  <c r="U80" i="19"/>
  <c r="U69" i="19"/>
  <c r="V71" i="19"/>
  <c r="N68" i="19"/>
  <c r="N83" i="19" s="1"/>
  <c r="O47" i="19"/>
  <c r="N67" i="19"/>
  <c r="K75" i="19"/>
  <c r="K82" i="19" s="1"/>
  <c r="K87" i="19" s="1"/>
  <c r="M63" i="19"/>
  <c r="M70" i="19" s="1"/>
  <c r="M72" i="19" s="1"/>
  <c r="I91" i="19"/>
  <c r="H91" i="19"/>
  <c r="H94" i="19" s="1"/>
  <c r="K90" i="19" l="1"/>
  <c r="K88" i="19"/>
  <c r="K92" i="19"/>
  <c r="L75" i="19"/>
  <c r="L82" i="19" s="1"/>
  <c r="L87" i="19" s="1"/>
  <c r="K76" i="19"/>
  <c r="N63" i="19"/>
  <c r="N70" i="19" s="1"/>
  <c r="N72" i="19" s="1"/>
  <c r="J90" i="19"/>
  <c r="J88" i="19"/>
  <c r="J93" i="19" s="1"/>
  <c r="V80" i="19"/>
  <c r="V69" i="19"/>
  <c r="W71" i="19"/>
  <c r="M79" i="19"/>
  <c r="M74" i="19"/>
  <c r="O68" i="19"/>
  <c r="O67" i="19"/>
  <c r="O63" i="19" s="1"/>
  <c r="O70" i="19" s="1"/>
  <c r="O72" i="19" s="1"/>
  <c r="P47" i="19"/>
  <c r="Q78" i="19"/>
  <c r="Q61" i="19"/>
  <c r="Q55" i="19"/>
  <c r="R45" i="19"/>
  <c r="I94" i="19"/>
  <c r="Q89" i="19"/>
  <c r="R77" i="19"/>
  <c r="L90" i="19" l="1"/>
  <c r="L92" i="19"/>
  <c r="L88" i="19"/>
  <c r="L93" i="19" s="1"/>
  <c r="P67" i="19"/>
  <c r="P63" i="19" s="1"/>
  <c r="P70" i="19" s="1"/>
  <c r="P72" i="19" s="1"/>
  <c r="Q47" i="19"/>
  <c r="P68" i="19"/>
  <c r="M87" i="19"/>
  <c r="N79" i="19"/>
  <c r="N74" i="19"/>
  <c r="R89" i="19"/>
  <c r="S77" i="19"/>
  <c r="M76" i="19"/>
  <c r="M75" i="19"/>
  <c r="M82" i="19" s="1"/>
  <c r="L91" i="19"/>
  <c r="K91" i="19"/>
  <c r="J91" i="19"/>
  <c r="J94" i="19" s="1"/>
  <c r="R78" i="19"/>
  <c r="S45" i="19"/>
  <c r="R61" i="19"/>
  <c r="R55" i="19"/>
  <c r="O79" i="19"/>
  <c r="O74" i="19"/>
  <c r="W80" i="19"/>
  <c r="X71" i="19"/>
  <c r="W69" i="19"/>
  <c r="K93" i="19"/>
  <c r="O83" i="19"/>
  <c r="L76" i="19"/>
  <c r="L94" i="19" l="1"/>
  <c r="S78" i="19"/>
  <c r="S61" i="19"/>
  <c r="S55" i="19"/>
  <c r="T45" i="19"/>
  <c r="P83" i="19"/>
  <c r="X80" i="19"/>
  <c r="Y71" i="19"/>
  <c r="X69" i="19"/>
  <c r="P79" i="19"/>
  <c r="P74" i="19"/>
  <c r="S89" i="19"/>
  <c r="T77" i="19"/>
  <c r="M90" i="19"/>
  <c r="M91" i="19" s="1"/>
  <c r="M94" i="19" s="1"/>
  <c r="M88" i="19"/>
  <c r="M93" i="19" s="1"/>
  <c r="M92" i="19"/>
  <c r="O75" i="19"/>
  <c r="O76" i="19" s="1"/>
  <c r="K94" i="19"/>
  <c r="N76" i="19"/>
  <c r="N75" i="19"/>
  <c r="N82" i="19" s="1"/>
  <c r="N87" i="19" s="1"/>
  <c r="Q67" i="19"/>
  <c r="Q68" i="19"/>
  <c r="Q83" i="19" s="1"/>
  <c r="R47" i="19"/>
  <c r="N90" i="19" l="1"/>
  <c r="N91" i="19" s="1"/>
  <c r="N94" i="19" s="1"/>
  <c r="N88" i="19"/>
  <c r="N93" i="19" s="1"/>
  <c r="N92" i="19"/>
  <c r="Q63" i="19"/>
  <c r="Q70" i="19" s="1"/>
  <c r="Q72" i="19" s="1"/>
  <c r="P75" i="19"/>
  <c r="Y80" i="19"/>
  <c r="Y69" i="19"/>
  <c r="Z71" i="19"/>
  <c r="O82" i="19"/>
  <c r="O87" i="19" s="1"/>
  <c r="T61" i="19"/>
  <c r="T78" i="19"/>
  <c r="T55" i="19"/>
  <c r="U45" i="19"/>
  <c r="R68" i="19"/>
  <c r="R83" i="19" s="1"/>
  <c r="R67" i="19"/>
  <c r="R63" i="19" s="1"/>
  <c r="R70" i="19" s="1"/>
  <c r="R72" i="19" s="1"/>
  <c r="S47" i="19"/>
  <c r="T89" i="19"/>
  <c r="U77" i="19"/>
  <c r="O90" i="19" l="1"/>
  <c r="O91" i="19" s="1"/>
  <c r="O94" i="19" s="1"/>
  <c r="O88" i="19"/>
  <c r="O93" i="19" s="1"/>
  <c r="O92" i="19"/>
  <c r="U89" i="19"/>
  <c r="V77" i="19"/>
  <c r="Q79" i="19"/>
  <c r="Q74" i="19"/>
  <c r="U78" i="19"/>
  <c r="U61" i="19"/>
  <c r="U55" i="19"/>
  <c r="V45" i="19"/>
  <c r="S68" i="19"/>
  <c r="S67" i="19"/>
  <c r="S63" i="19" s="1"/>
  <c r="S70" i="19" s="1"/>
  <c r="S72" i="19" s="1"/>
  <c r="T47" i="19"/>
  <c r="P82" i="19"/>
  <c r="P87" i="19" s="1"/>
  <c r="R79" i="19"/>
  <c r="R74" i="19"/>
  <c r="Z80" i="19"/>
  <c r="Z69" i="19"/>
  <c r="AA71" i="19"/>
  <c r="P76" i="19"/>
  <c r="P90" i="19" l="1"/>
  <c r="P91" i="19" s="1"/>
  <c r="P94" i="19" s="1"/>
  <c r="P92" i="19"/>
  <c r="P88" i="19"/>
  <c r="P93" i="19" s="1"/>
  <c r="Q76" i="19"/>
  <c r="Q75" i="19"/>
  <c r="Q82" i="19" s="1"/>
  <c r="AA80" i="19"/>
  <c r="AB71" i="19"/>
  <c r="AA69" i="19"/>
  <c r="S83" i="19"/>
  <c r="T67" i="19"/>
  <c r="U47" i="19"/>
  <c r="T68" i="19"/>
  <c r="Q87" i="19"/>
  <c r="V78" i="19"/>
  <c r="V61" i="19"/>
  <c r="W45" i="19"/>
  <c r="V55" i="19"/>
  <c r="R75" i="19"/>
  <c r="R82" i="19" s="1"/>
  <c r="R87" i="19" s="1"/>
  <c r="S79" i="19"/>
  <c r="S74" i="19"/>
  <c r="V89" i="19"/>
  <c r="W77" i="19"/>
  <c r="R90" i="19" l="1"/>
  <c r="R88" i="19"/>
  <c r="R92" i="19"/>
  <c r="S76" i="19"/>
  <c r="S75" i="19"/>
  <c r="S82" i="19" s="1"/>
  <c r="Q90" i="19"/>
  <c r="Q91" i="19" s="1"/>
  <c r="Q94" i="19" s="1"/>
  <c r="Q88" i="19"/>
  <c r="Q93" i="19" s="1"/>
  <c r="Q92" i="19"/>
  <c r="W89" i="19"/>
  <c r="X77" i="19"/>
  <c r="U67" i="19"/>
  <c r="U68" i="19"/>
  <c r="U83" i="19" s="1"/>
  <c r="V47" i="19"/>
  <c r="R76" i="19"/>
  <c r="T63" i="19"/>
  <c r="T70" i="19" s="1"/>
  <c r="T72" i="19" s="1"/>
  <c r="AB80" i="19"/>
  <c r="AB72" i="19"/>
  <c r="AC71" i="19"/>
  <c r="AB69" i="19"/>
  <c r="S87" i="19"/>
  <c r="W78" i="19"/>
  <c r="W61" i="19"/>
  <c r="W55" i="19"/>
  <c r="X45" i="19"/>
  <c r="T83" i="19"/>
  <c r="R91" i="19" l="1"/>
  <c r="R94" i="19" s="1"/>
  <c r="X55" i="19"/>
  <c r="X61" i="19"/>
  <c r="X78" i="19"/>
  <c r="Y45" i="19"/>
  <c r="S90" i="19"/>
  <c r="S91" i="19" s="1"/>
  <c r="S94" i="19" s="1"/>
  <c r="S92" i="19"/>
  <c r="S88" i="19"/>
  <c r="S93" i="19" s="1"/>
  <c r="AC80" i="19"/>
  <c r="AD71" i="19"/>
  <c r="AC69" i="19"/>
  <c r="AC63" i="19" s="1"/>
  <c r="AC70" i="19" s="1"/>
  <c r="AC72" i="19" s="1"/>
  <c r="X89" i="19"/>
  <c r="Y77" i="19"/>
  <c r="R93" i="19"/>
  <c r="T79" i="19"/>
  <c r="T74" i="19"/>
  <c r="U63" i="19"/>
  <c r="U70" i="19" s="1"/>
  <c r="U72" i="19" s="1"/>
  <c r="AB79" i="19"/>
  <c r="AB87" i="19" s="1"/>
  <c r="AB74" i="19"/>
  <c r="V68" i="19"/>
  <c r="V67" i="19"/>
  <c r="V63" i="19" s="1"/>
  <c r="V70" i="19" s="1"/>
  <c r="V72" i="19" s="1"/>
  <c r="W47" i="19"/>
  <c r="V79" i="19" l="1"/>
  <c r="V74" i="19"/>
  <c r="U79" i="19"/>
  <c r="U74" i="19"/>
  <c r="Y89" i="19"/>
  <c r="Z77" i="19"/>
  <c r="Y78" i="19"/>
  <c r="Y61" i="19"/>
  <c r="Y55" i="19"/>
  <c r="Z45" i="19"/>
  <c r="V83" i="19"/>
  <c r="T75" i="19"/>
  <c r="T82" i="19" s="1"/>
  <c r="T87" i="19" s="1"/>
  <c r="AB75" i="19"/>
  <c r="AC79" i="19"/>
  <c r="AC74" i="19"/>
  <c r="W68" i="19"/>
  <c r="W67" i="19"/>
  <c r="X47" i="19"/>
  <c r="AD80" i="19"/>
  <c r="AD72" i="19"/>
  <c r="AE71" i="19"/>
  <c r="AD69" i="19"/>
  <c r="W83" i="19" l="1"/>
  <c r="AD79" i="19"/>
  <c r="AD87" i="19" s="1"/>
  <c r="AD74" i="19"/>
  <c r="AC75" i="19"/>
  <c r="Z78" i="19"/>
  <c r="Z55" i="19"/>
  <c r="AA45" i="19"/>
  <c r="Z61" i="19"/>
  <c r="Z89" i="19"/>
  <c r="AA77" i="19"/>
  <c r="V75" i="19"/>
  <c r="W63" i="19"/>
  <c r="W70" i="19" s="1"/>
  <c r="W72" i="19" s="1"/>
  <c r="T90" i="19"/>
  <c r="T91" i="19" s="1"/>
  <c r="T94" i="19" s="1"/>
  <c r="T88" i="19"/>
  <c r="T93" i="19" s="1"/>
  <c r="T92" i="19"/>
  <c r="U75" i="19"/>
  <c r="U82" i="19" s="1"/>
  <c r="U87" i="19" s="1"/>
  <c r="AE80" i="19"/>
  <c r="AE72" i="19"/>
  <c r="AF71" i="19"/>
  <c r="AE69" i="19"/>
  <c r="AB76" i="19"/>
  <c r="X67" i="19"/>
  <c r="Y47" i="19"/>
  <c r="X68" i="19"/>
  <c r="X83" i="19" s="1"/>
  <c r="T76" i="19"/>
  <c r="V82" i="19" l="1"/>
  <c r="V87" i="19" s="1"/>
  <c r="V90" i="19"/>
  <c r="V92" i="19"/>
  <c r="V88" i="19"/>
  <c r="U90" i="19"/>
  <c r="U91" i="19" s="1"/>
  <c r="U94" i="19" s="1"/>
  <c r="U92" i="19"/>
  <c r="U88" i="19"/>
  <c r="U93" i="19" s="1"/>
  <c r="AE79" i="19"/>
  <c r="AE87" i="19" s="1"/>
  <c r="AE74" i="19"/>
  <c r="AA78" i="19"/>
  <c r="AA55" i="19"/>
  <c r="AA61" i="19"/>
  <c r="Y67" i="19"/>
  <c r="Y63" i="19" s="1"/>
  <c r="Y70" i="19" s="1"/>
  <c r="Y72" i="19" s="1"/>
  <c r="Y68" i="19"/>
  <c r="Y83" i="19" s="1"/>
  <c r="Z47" i="19"/>
  <c r="AA89" i="19"/>
  <c r="AB77" i="19"/>
  <c r="AC76" i="19"/>
  <c r="X63" i="19"/>
  <c r="X70" i="19" s="1"/>
  <c r="X72" i="19" s="1"/>
  <c r="AF80" i="19"/>
  <c r="AF72" i="19"/>
  <c r="AG71" i="19"/>
  <c r="AF69" i="19"/>
  <c r="U76" i="19"/>
  <c r="W79" i="19"/>
  <c r="W74" i="19"/>
  <c r="AD75" i="19"/>
  <c r="V76" i="19"/>
  <c r="AE75" i="19" l="1"/>
  <c r="X79" i="19"/>
  <c r="X74" i="19"/>
  <c r="W76" i="19"/>
  <c r="W75" i="19"/>
  <c r="AG80" i="19"/>
  <c r="AG72" i="19"/>
  <c r="AG69" i="19"/>
  <c r="AH71" i="19"/>
  <c r="AD76" i="19"/>
  <c r="Z68" i="19"/>
  <c r="Z83" i="19" s="1"/>
  <c r="Z67" i="19"/>
  <c r="AA47" i="19"/>
  <c r="AF79" i="19"/>
  <c r="AF87" i="19" s="1"/>
  <c r="AF74" i="19"/>
  <c r="AB89" i="19"/>
  <c r="AB90" i="19" s="1"/>
  <c r="AC77" i="19"/>
  <c r="Y74" i="19"/>
  <c r="Y79" i="19"/>
  <c r="V93" i="19"/>
  <c r="V91" i="19"/>
  <c r="V94" i="19" s="1"/>
  <c r="AG79" i="19" l="1"/>
  <c r="AG87" i="19" s="1"/>
  <c r="AG74" i="19"/>
  <c r="AC89" i="19"/>
  <c r="AD77" i="19"/>
  <c r="AA68" i="19"/>
  <c r="AA83" i="19" s="1"/>
  <c r="AA67" i="19"/>
  <c r="AH80" i="19"/>
  <c r="AH72" i="19"/>
  <c r="AI71" i="19"/>
  <c r="AH69" i="19"/>
  <c r="W82" i="19"/>
  <c r="W87" i="19" s="1"/>
  <c r="AE76" i="19"/>
  <c r="Y75" i="19"/>
  <c r="Y76" i="19" s="1"/>
  <c r="AF75" i="19"/>
  <c r="Z63" i="19"/>
  <c r="Z70" i="19" s="1"/>
  <c r="Z72" i="19" s="1"/>
  <c r="X75" i="19"/>
  <c r="X76" i="19" l="1"/>
  <c r="AF76" i="19"/>
  <c r="AA63" i="19"/>
  <c r="AA70" i="19" s="1"/>
  <c r="AA72" i="19" s="1"/>
  <c r="AD89" i="19"/>
  <c r="AD90" i="19" s="1"/>
  <c r="AE77" i="19"/>
  <c r="AI80" i="19"/>
  <c r="AI72" i="19"/>
  <c r="AJ71" i="19"/>
  <c r="AI69" i="19"/>
  <c r="Z79" i="19"/>
  <c r="Z74" i="19"/>
  <c r="AH79" i="19"/>
  <c r="AH87" i="19" s="1"/>
  <c r="AH74" i="19"/>
  <c r="AG75" i="19"/>
  <c r="X82" i="19"/>
  <c r="X87" i="19" s="1"/>
  <c r="W90" i="19"/>
  <c r="W88" i="19"/>
  <c r="W93" i="19" s="1"/>
  <c r="W92" i="19"/>
  <c r="Z75" i="19" l="1"/>
  <c r="Z76" i="19" s="1"/>
  <c r="AI79" i="19"/>
  <c r="AI87" i="19" s="1"/>
  <c r="AI74" i="19"/>
  <c r="AG76" i="19"/>
  <c r="Y82" i="19"/>
  <c r="Y87" i="19" s="1"/>
  <c r="AJ80" i="19"/>
  <c r="AJ72" i="19"/>
  <c r="AK71" i="19"/>
  <c r="AJ69" i="19"/>
  <c r="AE89" i="19"/>
  <c r="AE90" i="19" s="1"/>
  <c r="AF77" i="19"/>
  <c r="W91" i="19"/>
  <c r="W94" i="19" s="1"/>
  <c r="AH75" i="19"/>
  <c r="AH76" i="19" s="1"/>
  <c r="AA79" i="19"/>
  <c r="AA74" i="19"/>
  <c r="X90" i="19"/>
  <c r="X91" i="19" s="1"/>
  <c r="X94" i="19" s="1"/>
  <c r="X88" i="19"/>
  <c r="X93" i="19" s="1"/>
  <c r="X92" i="19"/>
  <c r="AA75" i="19" l="1"/>
  <c r="AF89" i="19"/>
  <c r="AF90" i="19" s="1"/>
  <c r="AG77" i="19"/>
  <c r="AJ79" i="19"/>
  <c r="AJ87" i="19" s="1"/>
  <c r="AJ74" i="19"/>
  <c r="AK80" i="19"/>
  <c r="AK72" i="19"/>
  <c r="AL71" i="19"/>
  <c r="AK69" i="19"/>
  <c r="Z82" i="19"/>
  <c r="Z87" i="19" s="1"/>
  <c r="AI75" i="19"/>
  <c r="AI76" i="19" s="1"/>
  <c r="Y90" i="19"/>
  <c r="Y92" i="19"/>
  <c r="Y88" i="19"/>
  <c r="Y93" i="19" s="1"/>
  <c r="Z90" i="19" l="1"/>
  <c r="Z91" i="19" s="1"/>
  <c r="Z88" i="19"/>
  <c r="Z93" i="19" s="1"/>
  <c r="Z92" i="19"/>
  <c r="AG89" i="19"/>
  <c r="AG90" i="19" s="1"/>
  <c r="AH77" i="19"/>
  <c r="Y91" i="19"/>
  <c r="Y94" i="19" s="1"/>
  <c r="AL80" i="19"/>
  <c r="AL72" i="19"/>
  <c r="AL69" i="19"/>
  <c r="AM71" i="19"/>
  <c r="AJ75" i="19"/>
  <c r="AA82" i="19"/>
  <c r="AK79" i="19"/>
  <c r="AK87" i="19" s="1"/>
  <c r="AK74" i="19"/>
  <c r="AA76" i="19"/>
  <c r="AA87" i="19" l="1"/>
  <c r="AJ76" i="19"/>
  <c r="AL79" i="19"/>
  <c r="AL87" i="19" s="1"/>
  <c r="AL74" i="19"/>
  <c r="AK75" i="19"/>
  <c r="AB82" i="19"/>
  <c r="AC82" i="19" s="1"/>
  <c r="AC87" i="19" s="1"/>
  <c r="AM80" i="19"/>
  <c r="AM72" i="19"/>
  <c r="AM69" i="19"/>
  <c r="AN71" i="19"/>
  <c r="AH89" i="19"/>
  <c r="AH90" i="19" s="1"/>
  <c r="AI77" i="19"/>
  <c r="AK92" i="19"/>
  <c r="AK88" i="19"/>
  <c r="Z94" i="19"/>
  <c r="AK82" i="19" l="1"/>
  <c r="AE82" i="19"/>
  <c r="AD82" i="19"/>
  <c r="AL75" i="19"/>
  <c r="AL82" i="19" s="1"/>
  <c r="AI89" i="19"/>
  <c r="AI90" i="19" s="1"/>
  <c r="AJ77" i="19"/>
  <c r="AM79" i="19"/>
  <c r="AM87" i="19" s="1"/>
  <c r="AM74" i="19"/>
  <c r="AK76" i="19"/>
  <c r="AI82" i="19"/>
  <c r="AG82" i="19"/>
  <c r="AN80" i="19"/>
  <c r="AN72" i="19"/>
  <c r="AO71" i="19"/>
  <c r="AN69" i="19"/>
  <c r="AC90" i="19"/>
  <c r="AC88" i="19"/>
  <c r="AC92" i="19"/>
  <c r="AF88" i="19"/>
  <c r="AL92" i="19"/>
  <c r="AL88" i="19"/>
  <c r="AL93" i="19" s="1"/>
  <c r="AF82" i="19"/>
  <c r="AA90" i="19"/>
  <c r="AA88" i="19"/>
  <c r="AA93" i="19" s="1"/>
  <c r="F26" i="19" s="1"/>
  <c r="AA92" i="19"/>
  <c r="AB88" i="19"/>
  <c r="AB93" i="19" s="1"/>
  <c r="AG88" i="19"/>
  <c r="AI92" i="19"/>
  <c r="AE92" i="19"/>
  <c r="AD92" i="19"/>
  <c r="AE88" i="19"/>
  <c r="AD88" i="19"/>
  <c r="AD93" i="19" s="1"/>
  <c r="AI88" i="19"/>
  <c r="AG92" i="19"/>
  <c r="AB92" i="19"/>
  <c r="AJ88" i="19"/>
  <c r="AK93" i="19" s="1"/>
  <c r="AH88" i="19"/>
  <c r="AH93" i="19" s="1"/>
  <c r="AF92" i="19"/>
  <c r="AJ92" i="19"/>
  <c r="AH92" i="19"/>
  <c r="AH82" i="19"/>
  <c r="AJ82" i="19"/>
  <c r="AF93" i="19" l="1"/>
  <c r="AL76" i="19"/>
  <c r="AI93" i="19"/>
  <c r="AE93" i="19"/>
  <c r="AG93" i="19"/>
  <c r="AA91" i="19"/>
  <c r="AF91" i="19"/>
  <c r="AE91" i="19"/>
  <c r="AD91" i="19"/>
  <c r="AB91" i="19"/>
  <c r="AG91" i="19"/>
  <c r="AG94" i="19" s="1"/>
  <c r="AC91" i="19"/>
  <c r="AI91" i="19"/>
  <c r="AO80" i="19"/>
  <c r="AO72" i="19"/>
  <c r="AO69" i="19"/>
  <c r="AP71" i="19"/>
  <c r="AM92" i="19"/>
  <c r="AM88" i="19"/>
  <c r="AM93" i="19" s="1"/>
  <c r="AM75" i="19"/>
  <c r="AM82" i="19" s="1"/>
  <c r="AJ93" i="19"/>
  <c r="AC93" i="19"/>
  <c r="AN79" i="19"/>
  <c r="AN87" i="19" s="1"/>
  <c r="AN74" i="19"/>
  <c r="AJ89" i="19"/>
  <c r="AJ90" i="19" s="1"/>
  <c r="AJ91" i="19" s="1"/>
  <c r="AJ94" i="19" s="1"/>
  <c r="AK77" i="19"/>
  <c r="AH91" i="19"/>
  <c r="AH94" i="19" s="1"/>
  <c r="AF94" i="19" l="1"/>
  <c r="AD94" i="19"/>
  <c r="AN75" i="19"/>
  <c r="AN82" i="19" s="1"/>
  <c r="AA94" i="19"/>
  <c r="F27" i="19" s="1"/>
  <c r="F28" i="19"/>
  <c r="F29" i="19" s="1"/>
  <c r="AN92" i="19"/>
  <c r="AN88" i="19"/>
  <c r="AN93" i="19" s="1"/>
  <c r="AM76" i="19"/>
  <c r="AP80" i="19"/>
  <c r="AP72" i="19"/>
  <c r="AQ71" i="19"/>
  <c r="AP69" i="19"/>
  <c r="AI94" i="19"/>
  <c r="AB94" i="19"/>
  <c r="AK89" i="19"/>
  <c r="AK90" i="19" s="1"/>
  <c r="AK91" i="19" s="1"/>
  <c r="AK94" i="19" s="1"/>
  <c r="AL77" i="19"/>
  <c r="AC94" i="19"/>
  <c r="AE94" i="19"/>
  <c r="AO74" i="19"/>
  <c r="AO79" i="19"/>
  <c r="AO87" i="19" s="1"/>
  <c r="AO88" i="19" l="1"/>
  <c r="AO93" i="19" s="1"/>
  <c r="AO92" i="19"/>
  <c r="AL89" i="19"/>
  <c r="AL90" i="19" s="1"/>
  <c r="AL91" i="19" s="1"/>
  <c r="AL94" i="19" s="1"/>
  <c r="AM77" i="19"/>
  <c r="AO75" i="19"/>
  <c r="AO82" i="19" s="1"/>
  <c r="AP79" i="19"/>
  <c r="AP87" i="19" s="1"/>
  <c r="AP74" i="19"/>
  <c r="AN76" i="19"/>
  <c r="AQ80" i="19"/>
  <c r="AQ72" i="19"/>
  <c r="AQ69" i="19"/>
  <c r="AR71" i="19"/>
  <c r="AQ79" i="19" l="1"/>
  <c r="AQ87" i="19" s="1"/>
  <c r="AQ74" i="19"/>
  <c r="AP92" i="19"/>
  <c r="AP88" i="19"/>
  <c r="AP93" i="19" s="1"/>
  <c r="AR80" i="19"/>
  <c r="AR72" i="19"/>
  <c r="AR69" i="19"/>
  <c r="AS71" i="19"/>
  <c r="AO76" i="19"/>
  <c r="AP75" i="19"/>
  <c r="AP82" i="19" s="1"/>
  <c r="AM89" i="19"/>
  <c r="AM90" i="19" s="1"/>
  <c r="AM91" i="19" s="1"/>
  <c r="AM94" i="19" s="1"/>
  <c r="AN77" i="19"/>
  <c r="AP76" i="19" l="1"/>
  <c r="AR79" i="19"/>
  <c r="AR87" i="19" s="1"/>
  <c r="AR74" i="19"/>
  <c r="AN89" i="19"/>
  <c r="AN90" i="19" s="1"/>
  <c r="AN91" i="19" s="1"/>
  <c r="AN94" i="19" s="1"/>
  <c r="AO77" i="19"/>
  <c r="AQ75" i="19"/>
  <c r="AQ82" i="19" s="1"/>
  <c r="AS80" i="19"/>
  <c r="AS72" i="19"/>
  <c r="AT71" i="19"/>
  <c r="AS69" i="19"/>
  <c r="AQ92" i="19"/>
  <c r="AQ88" i="19"/>
  <c r="AQ93" i="19" s="1"/>
  <c r="AR75" i="19" l="1"/>
  <c r="AR82" i="19" s="1"/>
  <c r="AT80" i="19"/>
  <c r="AT72" i="19"/>
  <c r="AT69" i="19"/>
  <c r="AU71" i="19"/>
  <c r="AQ76" i="19"/>
  <c r="AR88" i="19"/>
  <c r="AR93" i="19" s="1"/>
  <c r="AR92" i="19"/>
  <c r="AS79" i="19"/>
  <c r="AS87" i="19" s="1"/>
  <c r="AS74" i="19"/>
  <c r="AO89" i="19"/>
  <c r="AO90" i="19" s="1"/>
  <c r="AO91" i="19" s="1"/>
  <c r="AO94" i="19" s="1"/>
  <c r="AP77" i="19"/>
  <c r="AS75" i="19" l="1"/>
  <c r="AS82" i="19" s="1"/>
  <c r="AT79" i="19"/>
  <c r="AT87" i="19" s="1"/>
  <c r="AT74" i="19"/>
  <c r="AS92" i="19"/>
  <c r="AS88" i="19"/>
  <c r="AS93" i="19" s="1"/>
  <c r="AP89" i="19"/>
  <c r="AP90" i="19" s="1"/>
  <c r="AP91" i="19" s="1"/>
  <c r="AP94" i="19" s="1"/>
  <c r="AQ77" i="19"/>
  <c r="AU80" i="19"/>
  <c r="AU72" i="19"/>
  <c r="AV71" i="19"/>
  <c r="AU69" i="19"/>
  <c r="AR76" i="19"/>
  <c r="AS76" i="19" l="1"/>
  <c r="AT75" i="19"/>
  <c r="AT82" i="19" s="1"/>
  <c r="AU79" i="19"/>
  <c r="AU87" i="19" s="1"/>
  <c r="AU74" i="19"/>
  <c r="AT92" i="19"/>
  <c r="AT88" i="19"/>
  <c r="AT93" i="19" s="1"/>
  <c r="AV80" i="19"/>
  <c r="AV72" i="19"/>
  <c r="AV69" i="19"/>
  <c r="AW71" i="19"/>
  <c r="AQ89" i="19"/>
  <c r="AQ90" i="19" s="1"/>
  <c r="AQ91" i="19" s="1"/>
  <c r="AQ94" i="19" s="1"/>
  <c r="AR77" i="19"/>
  <c r="AT76" i="19" l="1"/>
  <c r="AU75" i="19"/>
  <c r="AU82" i="19" s="1"/>
  <c r="AW80" i="19"/>
  <c r="AW72" i="19"/>
  <c r="AX71" i="19"/>
  <c r="AW69" i="19"/>
  <c r="AU88" i="19"/>
  <c r="AU93" i="19" s="1"/>
  <c r="AU92" i="19"/>
  <c r="AR89" i="19"/>
  <c r="AR90" i="19" s="1"/>
  <c r="AR91" i="19" s="1"/>
  <c r="AR94" i="19" s="1"/>
  <c r="AS77" i="19"/>
  <c r="AV79" i="19"/>
  <c r="AV87" i="19" s="1"/>
  <c r="AV74" i="19"/>
  <c r="AV88" i="19" l="1"/>
  <c r="AV93" i="19" s="1"/>
  <c r="AV92" i="19"/>
  <c r="AW79" i="19"/>
  <c r="AW87" i="19" s="1"/>
  <c r="AW74" i="19"/>
  <c r="AS89" i="19"/>
  <c r="AS90" i="19" s="1"/>
  <c r="AS91" i="19" s="1"/>
  <c r="AS94" i="19" s="1"/>
  <c r="AT77" i="19"/>
  <c r="AV75" i="19"/>
  <c r="AV82" i="19" s="1"/>
  <c r="AX80" i="19"/>
  <c r="AX72" i="19"/>
  <c r="AX69" i="19"/>
  <c r="AY71" i="19"/>
  <c r="AU76" i="19"/>
  <c r="AV76" i="19" l="1"/>
  <c r="AW88" i="19"/>
  <c r="AW93" i="19" s="1"/>
  <c r="AW92" i="19"/>
  <c r="AX79" i="19"/>
  <c r="AX87" i="19" s="1"/>
  <c r="AX74" i="19"/>
  <c r="AT89" i="19"/>
  <c r="AT90" i="19" s="1"/>
  <c r="AT91" i="19" s="1"/>
  <c r="AT94" i="19" s="1"/>
  <c r="AU77" i="19"/>
  <c r="AY80" i="19"/>
  <c r="AY72" i="19"/>
  <c r="AY69" i="19"/>
  <c r="AZ71" i="19"/>
  <c r="AW75" i="19"/>
  <c r="AW82" i="19" s="1"/>
  <c r="AY79" i="19" l="1"/>
  <c r="AY87" i="19" s="1"/>
  <c r="AY74" i="19"/>
  <c r="AX75" i="19"/>
  <c r="AX82" i="19" s="1"/>
  <c r="AW76" i="19"/>
  <c r="AX92" i="19"/>
  <c r="AX88" i="19"/>
  <c r="AX93" i="19" s="1"/>
  <c r="AZ80" i="19"/>
  <c r="AZ72" i="19"/>
  <c r="AZ69" i="19"/>
  <c r="AU89" i="19"/>
  <c r="AU90" i="19" s="1"/>
  <c r="AU91" i="19" s="1"/>
  <c r="AU94" i="19" s="1"/>
  <c r="AV77" i="19"/>
  <c r="AX76" i="19" l="1"/>
  <c r="AV89" i="19"/>
  <c r="AV90" i="19" s="1"/>
  <c r="AV91" i="19" s="1"/>
  <c r="AV94" i="19" s="1"/>
  <c r="AW77" i="19"/>
  <c r="AY88" i="19"/>
  <c r="AY93" i="19" s="1"/>
  <c r="AY92" i="19"/>
  <c r="AZ79" i="19"/>
  <c r="AZ87" i="19" s="1"/>
  <c r="AZ74" i="19"/>
  <c r="AY75" i="19"/>
  <c r="AY82" i="19" s="1"/>
  <c r="AZ75" i="19" l="1"/>
  <c r="AZ82" i="19" s="1"/>
  <c r="AY76" i="19"/>
  <c r="AZ88" i="19"/>
  <c r="AZ93" i="19" s="1"/>
  <c r="AZ92" i="19"/>
  <c r="AW89" i="19"/>
  <c r="AW90" i="19" s="1"/>
  <c r="AW91" i="19" s="1"/>
  <c r="AW94" i="19" s="1"/>
  <c r="AX77" i="19"/>
  <c r="AX89" i="19" l="1"/>
  <c r="AX90" i="19" s="1"/>
  <c r="AX91" i="19" s="1"/>
  <c r="AX94" i="19" s="1"/>
  <c r="AY77" i="19"/>
  <c r="AZ76" i="19"/>
  <c r="AY89" i="19" l="1"/>
  <c r="AY90" i="19" s="1"/>
  <c r="AY91" i="19" s="1"/>
  <c r="AY94" i="19" s="1"/>
  <c r="AZ77" i="19"/>
  <c r="AZ89" i="19" s="1"/>
  <c r="AZ90" i="19" s="1"/>
  <c r="AZ91" i="19" s="1"/>
  <c r="AZ94" i="19" l="1"/>
  <c r="A5" i="19" l="1"/>
  <c r="A5" i="16" s="1"/>
  <c r="A4" i="15" s="1"/>
  <c r="A9" i="19" l="1"/>
  <c r="A9" i="16" s="1"/>
</calcChain>
</file>

<file path=xl/sharedStrings.xml><?xml version="1.0" encoding="utf-8"?>
<sst xmlns="http://schemas.openxmlformats.org/spreadsheetml/2006/main" count="1332" uniqueCount="606">
  <si>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</si>
  <si>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</si>
  <si>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</si>
  <si>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</si>
  <si>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</si>
  <si>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</si>
  <si>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</si>
  <si>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</si>
  <si>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</si>
  <si>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</si>
  <si>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</si>
  <si>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</si>
  <si>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</si>
  <si>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</si>
  <si>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</si>
  <si>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</si>
  <si>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</si>
  <si>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</si>
  <si>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</si>
  <si>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</si>
  <si>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</si>
  <si>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</si>
  <si>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</si>
  <si>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</si>
  <si>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</si>
  <si>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</si>
  <si>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</si>
  <si>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</si>
  <si>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</si>
  <si>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</si>
  <si>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</si>
  <si>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</si>
  <si>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</si>
  <si>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</si>
  <si>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</si>
  <si>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</si>
  <si>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</si>
  <si>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</si>
  <si>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</si>
  <si>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</si>
  <si>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</si>
  <si>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</si>
  <si>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</si>
  <si>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</si>
  <si>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</si>
  <si>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</si>
  <si>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</si>
  <si>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</si>
  <si>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</si>
  <si>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</si>
  <si>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</si>
  <si>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</si>
  <si>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</si>
  <si>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</si>
  <si>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</si>
  <si>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</si>
  <si>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</si>
  <si>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</si>
  <si>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</si>
  <si>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</si>
  <si>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</si>
  <si>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</si>
  <si>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</si>
  <si>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</si>
  <si>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</si>
  <si>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</si>
  <si>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</si>
  <si>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</si>
  <si>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</si>
  <si>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</si>
  <si>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</si>
  <si>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</si>
  <si>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</si>
  <si>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</si>
  <si>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</si>
  <si>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</si>
  <si>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</si>
  <si>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</si>
  <si>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</si>
  <si>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</si>
  <si>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</si>
  <si>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</si>
  <si>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</si>
  <si>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</si>
  <si>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</si>
  <si>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</si>
  <si>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</si>
  <si>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</si>
  <si>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</si>
  <si>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</si>
  <si>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</si>
  <si>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</si>
  <si>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</si>
  <si>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</si>
  <si>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</si>
  <si>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</si>
  <si>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</si>
  <si>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</si>
  <si>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</si>
  <si>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</si>
  <si>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</si>
  <si>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</si>
  <si>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</si>
  <si>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</si>
  <si>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</si>
  <si>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</si>
  <si>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</si>
  <si>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</si>
  <si>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</si>
  <si>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</si>
  <si>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</si>
  <si>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</si>
  <si>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</si>
  <si>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</si>
  <si>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</si>
  <si>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</si>
  <si>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</si>
  <si>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</si>
  <si>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</si>
  <si>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</si>
  <si>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</si>
  <si>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</si>
  <si>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</si>
  <si>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</si>
  <si>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</si>
  <si>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</si>
  <si>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</si>
  <si>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</si>
  <si>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</si>
  <si>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</si>
  <si>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</si>
  <si>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</si>
  <si>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</si>
  <si>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</si>
  <si>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</si>
  <si>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</si>
  <si>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</si>
  <si>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</si>
  <si>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</si>
  <si>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</si>
  <si>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</si>
  <si>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</si>
  <si>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</si>
  <si>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</si>
  <si>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</si>
  <si>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</si>
  <si>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</si>
  <si>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</si>
  <si>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</si>
  <si>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</si>
  <si>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</si>
  <si>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</si>
  <si>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</si>
  <si>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</si>
  <si>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</si>
  <si>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</si>
  <si>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</si>
  <si>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</si>
  <si>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</si>
  <si>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</si>
  <si>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</si>
  <si>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</si>
  <si>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</si>
  <si>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</si>
  <si>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</si>
  <si>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</si>
  <si>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</si>
  <si>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</si>
  <si>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</si>
  <si>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</si>
  <si>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</si>
  <si>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</si>
  <si>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</si>
  <si>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</si>
  <si>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</si>
  <si>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</si>
  <si>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</si>
  <si>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</si>
  <si>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</si>
  <si>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</si>
  <si>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</si>
  <si>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</si>
  <si>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</si>
  <si>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</si>
  <si>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</si>
  <si>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</si>
  <si>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</si>
  <si>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</si>
  <si>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</si>
  <si>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</si>
  <si>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</si>
  <si>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</si>
  <si>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</si>
  <si>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</si>
  <si>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</si>
  <si>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</si>
  <si>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</si>
  <si>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</si>
  <si>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</si>
  <si>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</si>
  <si>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</si>
  <si>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</si>
  <si>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</si>
  <si>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</si>
  <si>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</si>
  <si>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</si>
  <si>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</si>
  <si>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</si>
  <si>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</si>
  <si>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</si>
  <si>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</si>
  <si>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</si>
  <si>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</si>
  <si>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</si>
  <si>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</si>
  <si>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</si>
  <si>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</si>
  <si>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</si>
  <si>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</si>
  <si>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</si>
  <si>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</si>
  <si>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</si>
  <si>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</si>
  <si>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</si>
  <si>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</si>
  <si>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</si>
  <si>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</si>
  <si>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</si>
  <si>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</si>
  <si>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</si>
  <si>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</si>
  <si>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</si>
  <si>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</si>
  <si>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</si>
  <si>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</si>
  <si>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</si>
  <si>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</si>
  <si>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</si>
  <si>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</si>
  <si>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</si>
  <si>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</si>
  <si>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</si>
  <si>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</si>
  <si>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</si>
  <si>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</si>
  <si>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</si>
  <si>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</si>
  <si>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</si>
  <si>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</si>
  <si>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</si>
  <si>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</si>
  <si>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</si>
  <si>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</si>
  <si>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</si>
  <si>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</si>
  <si>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</si>
  <si>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</si>
  <si>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</si>
  <si>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</si>
  <si>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</si>
  <si>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</si>
  <si>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</si>
  <si>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</si>
  <si>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</si>
  <si>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</si>
  <si>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</si>
  <si>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</si>
  <si>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</si>
  <si>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</si>
  <si>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</si>
  <si>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</si>
  <si>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</si>
  <si>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</si>
  <si>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</si>
  <si>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</si>
  <si>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</si>
  <si>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</si>
  <si>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</si>
  <si>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</si>
  <si>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</si>
  <si>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</si>
  <si>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</si>
  <si>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</si>
  <si>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</si>
  <si>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</si>
  <si>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</si>
  <si>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</si>
  <si>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</si>
  <si>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</si>
  <si>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</si>
  <si>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</si>
  <si>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</si>
  <si>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</si>
  <si>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</si>
  <si>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</si>
  <si>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</si>
  <si>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</si>
  <si>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</si>
  <si>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</si>
  <si>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</si>
  <si>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</si>
  <si>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</si>
  <si>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</si>
  <si>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</si>
  <si>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</si>
  <si>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</si>
  <si>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</si>
  <si>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</si>
  <si>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</si>
  <si>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</si>
  <si>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</si>
  <si>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</si>
  <si>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</si>
  <si>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</si>
  <si>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</si>
  <si>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</si>
  <si>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</si>
  <si>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</si>
  <si>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</si>
  <si>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</si>
  <si>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</si>
  <si>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</si>
  <si>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</si>
  <si>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</si>
  <si>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</si>
  <si>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</si>
  <si>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</si>
  <si>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</si>
  <si>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</si>
  <si>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</si>
  <si>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</si>
  <si>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</si>
  <si>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</si>
  <si>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</si>
  <si>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</si>
  <si>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</si>
  <si>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</si>
  <si>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</si>
  <si>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</si>
  <si>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</si>
  <si>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</si>
  <si>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</si>
  <si>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</si>
  <si>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</si>
  <si>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</si>
  <si>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</si>
  <si>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</si>
  <si>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</si>
  <si>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</si>
  <si>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</si>
  <si>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</si>
  <si>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</si>
  <si>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</si>
  <si>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</si>
  <si>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</si>
  <si>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</si>
  <si>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</si>
  <si>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</si>
  <si>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</si>
  <si>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</si>
  <si>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</si>
  <si>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</si>
  <si>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</si>
  <si>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</si>
  <si>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</si>
  <si>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</si>
  <si>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</si>
  <si>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</si>
  <si>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</si>
  <si>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</si>
  <si>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</si>
  <si>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</si>
  <si>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</si>
  <si>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</si>
  <si>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</si>
  <si>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</si>
  <si>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</si>
  <si>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</si>
  <si>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</si>
  <si>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</si>
  <si>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</si>
  <si>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</si>
  <si>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</si>
  <si>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</si>
  <si>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</si>
  <si>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</si>
  <si>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</si>
  <si>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</si>
  <si>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</si>
  <si>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</si>
  <si>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</si>
  <si>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</si>
  <si>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</si>
  <si>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</si>
  <si>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</si>
  <si>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</si>
  <si>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</si>
  <si>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</si>
  <si>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</si>
  <si>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</si>
  <si>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</si>
  <si>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</si>
  <si>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</si>
  <si>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</si>
  <si>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</si>
  <si>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</si>
  <si>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</si>
  <si>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</si>
  <si>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</si>
  <si>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</si>
  <si>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</si>
  <si>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</si>
  <si>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</si>
  <si>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</si>
  <si>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</si>
  <si>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</si>
  <si>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</si>
  <si>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</si>
  <si>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</si>
  <si>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</si>
  <si>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</si>
  <si>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</si>
  <si>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</si>
  <si>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</si>
  <si>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</si>
  <si>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</si>
  <si>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</si>
  <si>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</si>
  <si>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</si>
  <si>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</si>
  <si>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</si>
  <si>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</si>
  <si>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</si>
  <si>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</si>
  <si>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</si>
  <si>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</si>
  <si>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</si>
  <si>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</si>
  <si>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</si>
  <si>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</si>
  <si>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</si>
  <si>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</si>
  <si>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</si>
  <si>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</si>
  <si>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</si>
  <si>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</si>
  <si>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</si>
  <si>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</si>
  <si>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</si>
  <si>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</si>
  <si>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</si>
  <si>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</si>
  <si>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</si>
  <si>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</si>
  <si>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</si>
  <si>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</si>
  <si>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</si>
  <si>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</si>
  <si>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</si>
  <si>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</si>
  <si>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</si>
  <si>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</si>
  <si>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</si>
  <si>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</si>
  <si>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</si>
  <si>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</si>
  <si>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</si>
  <si>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</si>
  <si>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</si>
  <si>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</si>
  <si>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</si>
  <si>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</si>
  <si>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</si>
  <si>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</si>
  <si>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</si>
  <si>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</si>
  <si>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</si>
  <si>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</si>
  <si>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</si>
  <si>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</si>
  <si>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</si>
  <si>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</si>
  <si>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</si>
  <si>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</si>
  <si>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</si>
  <si>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</si>
  <si>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</si>
  <si>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</si>
  <si>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</si>
  <si>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</si>
  <si>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</si>
  <si>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</si>
  <si>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</si>
  <si>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</si>
  <si>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</si>
  <si>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</si>
  <si>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</si>
  <si>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</si>
  <si>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</si>
  <si>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</si>
  <si>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</si>
  <si>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</si>
  <si>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</si>
  <si>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</si>
  <si>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</si>
  <si>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</si>
  <si>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</si>
  <si>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</si>
  <si>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</si>
  <si>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</si>
  <si>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</si>
  <si>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</si>
  <si>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</si>
  <si>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</si>
  <si>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</si>
  <si>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</si>
  <si>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</si>
  <si>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</si>
  <si>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</si>
  <si>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</si>
  <si>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</si>
  <si>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</si>
  <si>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нет</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</si>
  <si>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</si>
  <si>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</si>
  <si>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</si>
  <si>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</si>
  <si>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</si>
  <si>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</si>
  <si>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</si>
  <si>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</si>
  <si>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</si>
  <si>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</si>
  <si>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</si>
  <si>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</si>
  <si>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</si>
  <si>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</si>
  <si>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</si>
  <si>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</si>
  <si>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</si>
  <si>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</si>
  <si>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</si>
  <si>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</si>
  <si>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</si>
  <si>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</si>
  <si>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</si>
  <si>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</si>
  <si>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</si>
  <si>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</si>
  <si>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</si>
  <si>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</si>
  <si>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</si>
  <si>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</si>
  <si>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</si>
  <si>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</si>
  <si>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</si>
  <si>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</si>
  <si>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</si>
  <si>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</si>
  <si>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</si>
  <si>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</si>
  <si>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</si>
  <si>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</si>
  <si>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</si>
  <si>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</si>
  <si>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</si>
  <si>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</si>
  <si>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</si>
  <si>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</si>
  <si>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</si>
  <si>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</si>
  <si>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</si>
  <si>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</si>
  <si>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</si>
  <si>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</si>
  <si>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</si>
  <si>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Программа по установке основных быстродействующих защит ВЛ-110 кВ и блокирующих комплектов на отпаечных ПС с трансформаторами мощностью выше 25МВА (включительно)</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</si>
  <si>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</si>
  <si>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</si>
  <si>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</si>
  <si>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</si>
  <si>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</si>
  <si>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</si>
  <si>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</si>
  <si>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</si>
  <si>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</si>
  <si>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</si>
  <si>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раскрытия информации: 2022 год</t>
  </si>
  <si>
    <t>Финансирование - 114,07 млн.руб. с НДС</t>
  </si>
  <si>
    <t>АО "РОССЕТИ ТЮМЕНЬ"</t>
  </si>
  <si>
    <t xml:space="preserve"> Реконструкция РЗА ВЛ 110 кВ Пятково - Армизон - Калмак с установкой основных защит на ПС 110 кВ Пятково, Армизон, Калмак,</t>
  </si>
  <si>
    <t>Сметная стоимость проекта в ценах 2021 года с НДС, млн. руб.</t>
  </si>
  <si>
    <t xml:space="preserve"> АО "РОССЕТИ ТЮМЕНЬ" Тюменские ЭС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</si>
  <si>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</si>
  <si>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</si>
  <si>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</si>
  <si>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</si>
  <si>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</si>
  <si>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</si>
  <si>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</si>
  <si>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</si>
  <si>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</si>
  <si>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Год 2022</t>
  </si>
  <si>
    <t xml:space="preserve">Факт 2021 года </t>
  </si>
  <si>
    <t>Год раскрытия информации:   2022 г</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</si>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</sst>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0%"/>
    <numFmt numFmtId="172" formatCode="_(* #,##0_);_(* \(#,##0\);_(* &quot;-&quot;_);_(@_)"/>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61" fillId="0" borderId="0"/>
    <xf numFmtId="0" fontId="3" fillId="0" borderId="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59" fillId="0" borderId="0" xfId="70" applyFont="1" applyFill="1" applyAlignment="1"/>
    <xf numFmtId="0" fontId="11" fillId="28" borderId="0" xfId="0" applyFont="1" applyFill="1" applyAlignment="1">
      <alignment vertical="center"/>
    </xf>
    <xf numFmtId="0" fontId="11" fillId="0" borderId="0" xfId="0" applyFont="1" applyFill="1" applyAlignment="1">
      <alignment vertical="center"/>
    </xf>
    <xf numFmtId="0" fontId="41" fillId="0" borderId="0" xfId="0" applyFont="1" applyAlignment="1">
      <alignment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28" borderId="0" xfId="0" applyNumberFormat="1" applyFont="1" applyFill="1" applyAlignment="1">
      <alignment vertical="center"/>
    </xf>
    <xf numFmtId="0" fontId="59" fillId="0" borderId="0" xfId="70" applyFont="1" applyFill="1" applyAlignment="1">
      <alignment horizontal="left"/>
    </xf>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4" fontId="40" fillId="0" borderId="1" xfId="71" applyNumberFormat="1" applyFont="1" applyFill="1" applyBorder="1" applyAlignment="1">
      <alignment horizontal="right"/>
    </xf>
    <xf numFmtId="0" fontId="11" fillId="0" borderId="34" xfId="0" applyFont="1" applyBorder="1" applyAlignment="1">
      <alignment vertical="center"/>
    </xf>
    <xf numFmtId="3" fontId="40" fillId="0" borderId="34" xfId="0" applyNumberFormat="1" applyFont="1" applyBorder="1" applyAlignment="1">
      <alignment vertical="center"/>
    </xf>
    <xf numFmtId="0" fontId="40" fillId="0" borderId="0" xfId="0" applyFont="1" applyAlignment="1">
      <alignment vertical="center"/>
    </xf>
    <xf numFmtId="0" fontId="11" fillId="0" borderId="35" xfId="0" applyFont="1" applyBorder="1" applyAlignment="1">
      <alignment vertical="center"/>
    </xf>
    <xf numFmtId="3" fontId="40" fillId="0" borderId="35"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37" fillId="0" borderId="0" xfId="0" applyFont="1" applyAlignment="1">
      <alignment vertical="center"/>
    </xf>
    <xf numFmtId="3" fontId="40" fillId="0" borderId="36" xfId="0" applyNumberFormat="1" applyFont="1" applyBorder="1" applyAlignment="1">
      <alignment vertical="center"/>
    </xf>
    <xf numFmtId="3" fontId="40" fillId="0" borderId="37"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9" xfId="0" applyFont="1" applyBorder="1" applyAlignment="1">
      <alignment vertical="center"/>
    </xf>
    <xf numFmtId="3" fontId="40" fillId="0" borderId="33" xfId="0" applyNumberFormat="1" applyFont="1" applyBorder="1" applyAlignment="1">
      <alignment vertical="center"/>
    </xf>
    <xf numFmtId="0" fontId="11" fillId="0" borderId="25" xfId="0" applyFont="1" applyBorder="1" applyAlignment="1">
      <alignment vertical="center"/>
    </xf>
    <xf numFmtId="10" fontId="40" fillId="0" borderId="41" xfId="0" applyNumberFormat="1" applyFont="1" applyBorder="1" applyAlignment="1">
      <alignment vertical="center"/>
    </xf>
    <xf numFmtId="10" fontId="40"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8"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8"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8"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0" fontId="62" fillId="28" borderId="0" xfId="0" applyFont="1" applyFill="1" applyAlignment="1">
      <alignment vertical="center"/>
    </xf>
    <xf numFmtId="0" fontId="41" fillId="0" borderId="28" xfId="0" applyFont="1" applyBorder="1" applyAlignment="1">
      <alignment vertical="center"/>
    </xf>
    <xf numFmtId="1" fontId="11" fillId="28"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8" borderId="1" xfId="0" applyNumberFormat="1" applyFont="1" applyFill="1" applyBorder="1" applyAlignment="1">
      <alignment vertical="center"/>
    </xf>
    <xf numFmtId="3" fontId="40" fillId="0" borderId="23" xfId="0" applyNumberFormat="1" applyFont="1" applyBorder="1" applyAlignment="1">
      <alignment vertical="center"/>
    </xf>
    <xf numFmtId="3" fontId="40" fillId="28"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8"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8"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8"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8"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8" borderId="0" xfId="0" applyNumberFormat="1" applyFont="1" applyFill="1" applyBorder="1" applyAlignment="1">
      <alignment horizontal="center" vertical="center"/>
    </xf>
    <xf numFmtId="0" fontId="63"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8"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8"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8"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8" borderId="23" xfId="0" applyNumberFormat="1" applyFont="1" applyFill="1" applyBorder="1" applyAlignment="1">
      <alignment vertical="center"/>
    </xf>
    <xf numFmtId="172" fontId="11" fillId="0" borderId="0" xfId="0" applyNumberFormat="1" applyFont="1" applyAlignment="1">
      <alignment vertical="center"/>
    </xf>
    <xf numFmtId="0" fontId="11" fillId="28" borderId="0" xfId="0" applyFont="1" applyFill="1" applyBorder="1" applyAlignment="1">
      <alignment vertical="center"/>
    </xf>
    <xf numFmtId="0" fontId="59" fillId="0" borderId="0" xfId="0" applyFont="1" applyAlignment="1">
      <alignment vertical="center"/>
    </xf>
    <xf numFmtId="0" fontId="59" fillId="0" borderId="0" xfId="0" applyFont="1" applyBorder="1" applyAlignment="1">
      <alignment vertical="center"/>
    </xf>
    <xf numFmtId="0" fontId="59" fillId="28" borderId="0" xfId="0" applyFont="1" applyFill="1" applyBorder="1" applyAlignment="1">
      <alignment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7" fillId="0" borderId="1" xfId="0" applyFont="1" applyBorder="1" applyAlignment="1">
      <alignment horizontal="center" vertical="center" wrapText="1"/>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6"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xf>
    <xf numFmtId="170" fontId="38" fillId="0" borderId="30" xfId="0" applyNumberFormat="1" applyFont="1" applyFill="1" applyBorder="1" applyAlignment="1">
      <alignment horizontal="left" vertical="center"/>
    </xf>
    <xf numFmtId="0" fontId="36" fillId="0" borderId="30" xfId="0" applyFont="1" applyFill="1" applyBorder="1"/>
    <xf numFmtId="170" fontId="38" fillId="0" borderId="32"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38" fillId="0" borderId="32" xfId="0" applyFont="1" applyFill="1" applyBorder="1" applyAlignment="1">
      <alignment horizontal="left" vertical="center"/>
    </xf>
    <xf numFmtId="0" fontId="42"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0" fontId="42" fillId="29" borderId="1" xfId="41" applyFont="1" applyFill="1" applyBorder="1" applyAlignment="1">
      <alignment horizontal="center" vertical="center" wrapText="1"/>
    </xf>
    <xf numFmtId="49" fontId="42" fillId="29" borderId="1" xfId="41" applyNumberFormat="1" applyFont="1" applyFill="1" applyBorder="1" applyAlignment="1">
      <alignment horizontal="center" vertical="center" wrapText="1"/>
    </xf>
    <xf numFmtId="0" fontId="42" fillId="29" borderId="1" xfId="41" applyFont="1" applyFill="1" applyBorder="1" applyAlignment="1">
      <alignment horizontal="left" vertical="center" wrapText="1"/>
    </xf>
    <xf numFmtId="4" fontId="11" fillId="29" borderId="1" xfId="6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7" fillId="29" borderId="1" xfId="73" applyFont="1" applyFill="1" applyBorder="1" applyAlignment="1">
      <alignment horizontal="left" vertical="center" wrapText="1"/>
    </xf>
    <xf numFmtId="174" fontId="11" fillId="29" borderId="1" xfId="69" applyNumberFormat="1" applyFont="1" applyFill="1" applyBorder="1" applyAlignment="1">
      <alignment horizontal="right" wrapText="1"/>
    </xf>
    <xf numFmtId="0" fontId="43" fillId="29" borderId="1" xfId="73" applyFont="1" applyFill="1" applyBorder="1" applyAlignment="1">
      <alignment horizontal="left" vertical="center" wrapText="1"/>
    </xf>
    <xf numFmtId="4" fontId="47" fillId="29" borderId="2" xfId="73"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7" fillId="29" borderId="1" xfId="73" applyNumberFormat="1" applyFont="1" applyFill="1" applyBorder="1" applyAlignment="1">
      <alignment horizontal="left" vertical="center" wrapText="1"/>
    </xf>
    <xf numFmtId="4" fontId="47" fillId="29"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9"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9" borderId="9" xfId="52" applyFont="1" applyFill="1" applyBorder="1" applyAlignment="1">
      <alignment horizontal="center" vertical="center" wrapText="1"/>
    </xf>
    <xf numFmtId="0" fontId="42" fillId="29" borderId="43" xfId="52" applyFont="1" applyFill="1" applyBorder="1" applyAlignment="1">
      <alignment horizontal="center" vertical="center" wrapText="1"/>
    </xf>
    <xf numFmtId="0" fontId="42" fillId="29" borderId="22" xfId="52" applyFont="1" applyFill="1" applyBorder="1" applyAlignment="1">
      <alignment horizontal="center" vertical="center" wrapText="1"/>
    </xf>
    <xf numFmtId="0" fontId="42" fillId="29" borderId="20" xfId="52" applyFont="1" applyFill="1" applyBorder="1" applyAlignment="1">
      <alignment horizontal="center" vertical="center" wrapText="1"/>
    </xf>
    <xf numFmtId="0" fontId="42" fillId="29" borderId="1" xfId="41" applyFont="1" applyFill="1" applyBorder="1" applyAlignment="1">
      <alignment horizontal="center" vertical="center" wrapText="1"/>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11" fillId="0" borderId="0" xfId="2" applyFont="1" applyFill="1" applyAlignment="1">
      <alignment horizontal="center"/>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42" fillId="29" borderId="1" xfId="41" applyFont="1" applyFill="1" applyBorder="1" applyAlignment="1">
      <alignment horizontal="center" vertical="center"/>
    </xf>
    <xf numFmtId="0" fontId="42" fillId="0" borderId="0" xfId="2" applyFont="1" applyFill="1" applyAlignment="1">
      <alignment horizontal="center"/>
    </xf>
    <xf numFmtId="0" fontId="38" fillId="0" borderId="1" xfId="49" applyFont="1" applyFill="1" applyBorder="1" applyAlignment="1">
      <alignment horizontal="center" vertical="center"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0" fontId="40" fillId="0" borderId="44" xfId="2" applyFont="1" applyFill="1" applyBorder="1" applyAlignment="1">
      <alignmen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Аганская 35"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6604136.4962165663</c:v>
              </c:pt>
              <c:pt idx="1">
                <c:v>5874158.0908215996</c:v>
              </c:pt>
              <c:pt idx="2">
                <c:v>5223318.5235444866</c:v>
              </c:pt>
              <c:pt idx="3">
                <c:v>4643282.9907083139</c:v>
              </c:pt>
              <c:pt idx="4">
                <c:v>4126555.1184962271</c:v>
              </c:pt>
              <c:pt idx="5">
                <c:v>3666399.1296295789</c:v>
              </c:pt>
              <c:pt idx="6">
                <c:v>3242281.977349191</c:v>
              </c:pt>
              <c:pt idx="7">
                <c:v>2489553.614020295</c:v>
              </c:pt>
              <c:pt idx="8">
                <c:v>2023880.4542865464</c:v>
              </c:pt>
              <c:pt idx="9">
                <c:v>1798503.9995431756</c:v>
              </c:pt>
              <c:pt idx="10">
                <c:v>1597815.4459878181</c:v>
              </c:pt>
              <c:pt idx="11">
                <c:v>1419175.1033569893</c:v>
              </c:pt>
              <c:pt idx="12">
                <c:v>1252489.5246641538</c:v>
              </c:pt>
              <c:pt idx="13">
                <c:v>1112182.0266895909</c:v>
              </c:pt>
              <c:pt idx="14">
                <c:v>987377.11447051913</c:v>
              </c:pt>
              <c:pt idx="15">
                <c:v>876395.65814127692</c:v>
              </c:pt>
              <c:pt idx="16">
                <c:v>777735.04580695869</c:v>
              </c:pt>
              <c:pt idx="17">
                <c:v>690051.49108397111</c:v>
              </c:pt>
              <c:pt idx="18">
                <c:v>610289.87818187918</c:v>
              </c:pt>
              <c:pt idx="19">
                <c:v>541348.17062551214</c:v>
              </c:pt>
            </c:numLit>
          </c:val>
          <c:smooth val="0"/>
          <c:extLst>
            <c:ext xmlns:c16="http://schemas.microsoft.com/office/drawing/2014/chart" uri="{C3380CC4-5D6E-409C-BE32-E72D297353CC}">
              <c16:uniqueId val="{00000000-35CA-4526-9AD9-EAFCA3ED0DFC}"/>
            </c:ext>
          </c:extLst>
        </c:ser>
        <c:ser>
          <c:idx val="1"/>
          <c:order val="1"/>
          <c:tx>
            <c:v>NPV (без учета продажи)</c:v>
          </c:tx>
          <c:marker>
            <c:symbol val="none"/>
          </c:marker>
          <c:val>
            <c:numLit>
              <c:formatCode>General</c:formatCode>
              <c:ptCount val="20"/>
              <c:pt idx="0">
                <c:v>-74297523.503783435</c:v>
              </c:pt>
              <c:pt idx="1">
                <c:v>-68423365.412961841</c:v>
              </c:pt>
              <c:pt idx="2">
                <c:v>-63200046.88941735</c:v>
              </c:pt>
              <c:pt idx="3">
                <c:v>-58556763.898709036</c:v>
              </c:pt>
              <c:pt idx="4">
                <c:v>-54430208.780212812</c:v>
              </c:pt>
              <c:pt idx="5">
                <c:v>-50763809.65058323</c:v>
              </c:pt>
              <c:pt idx="6">
                <c:v>-47521527.673234038</c:v>
              </c:pt>
              <c:pt idx="7">
                <c:v>-45031974.059213743</c:v>
              </c:pt>
              <c:pt idx="8">
                <c:v>-43008093.604927197</c:v>
              </c:pt>
              <c:pt idx="9">
                <c:v>-41209589.605384022</c:v>
              </c:pt>
              <c:pt idx="10">
                <c:v>-39611774.159396201</c:v>
              </c:pt>
              <c:pt idx="11">
                <c:v>-38192599.056039214</c:v>
              </c:pt>
              <c:pt idx="12">
                <c:v>-36940109.531375058</c:v>
              </c:pt>
              <c:pt idx="13">
                <c:v>-35827927.504685469</c:v>
              </c:pt>
              <c:pt idx="14">
                <c:v>-34840550.39021495</c:v>
              </c:pt>
              <c:pt idx="15">
                <c:v>-33964154.732073672</c:v>
              </c:pt>
              <c:pt idx="16">
                <c:v>-33186419.686266713</c:v>
              </c:pt>
              <c:pt idx="17">
                <c:v>-32496368.195182741</c:v>
              </c:pt>
              <c:pt idx="18">
                <c:v>-31886078.317000862</c:v>
              </c:pt>
              <c:pt idx="19">
                <c:v>-31344730.146375351</c:v>
              </c:pt>
            </c:numLit>
          </c:val>
          <c:smooth val="0"/>
          <c:extLst>
            <c:ext xmlns:c16="http://schemas.microsoft.com/office/drawing/2014/chart" uri="{C3380CC4-5D6E-409C-BE32-E72D297353CC}">
              <c16:uniqueId val="{00000001-35CA-4526-9AD9-EAFCA3ED0DFC}"/>
            </c:ext>
          </c:extLst>
        </c:ser>
        <c:dLbls>
          <c:showLegendKey val="0"/>
          <c:showVal val="0"/>
          <c:showCatName val="0"/>
          <c:showSerName val="0"/>
          <c:showPercent val="0"/>
          <c:showBubbleSize val="0"/>
        </c:dLbls>
        <c:smooth val="0"/>
        <c:axId val="130646920"/>
        <c:axId val="162768744"/>
      </c:lineChart>
      <c:catAx>
        <c:axId val="13064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68744"/>
        <c:crosses val="autoZero"/>
        <c:auto val="1"/>
        <c:lblAlgn val="ctr"/>
        <c:lblOffset val="100"/>
        <c:noMultiLvlLbl val="0"/>
      </c:catAx>
      <c:valAx>
        <c:axId val="16276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06469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3" t="s">
        <v>70</v>
      </c>
      <c r="D1" s="16"/>
      <c r="E1" s="16"/>
    </row>
    <row r="2" spans="1:20" s="12" customFormat="1" ht="18.75" customHeight="1" x14ac:dyDescent="0.3">
      <c r="A2" s="18"/>
      <c r="C2" s="144" t="s">
        <v>11</v>
      </c>
      <c r="D2" s="16"/>
      <c r="E2" s="16"/>
    </row>
    <row r="3" spans="1:20" s="12" customFormat="1" ht="18.75" x14ac:dyDescent="0.3">
      <c r="A3" s="17"/>
      <c r="C3" s="144" t="s">
        <v>69</v>
      </c>
      <c r="D3" s="16"/>
      <c r="E3" s="16"/>
    </row>
    <row r="4" spans="1:20" s="12" customFormat="1" ht="18.75" x14ac:dyDescent="0.3">
      <c r="A4" s="17"/>
      <c r="D4" s="16"/>
      <c r="E4" s="16"/>
      <c r="F4" s="144"/>
    </row>
    <row r="5" spans="1:20" s="12" customFormat="1" ht="15.75" x14ac:dyDescent="0.25">
      <c r="A5" s="333" t="s">
        <v>587</v>
      </c>
      <c r="B5" s="333"/>
      <c r="C5" s="333"/>
      <c r="D5" s="111"/>
      <c r="E5" s="111"/>
      <c r="F5" s="111"/>
      <c r="G5" s="111"/>
      <c r="H5" s="111"/>
    </row>
    <row r="6" spans="1:20" s="12" customFormat="1" ht="18.75" x14ac:dyDescent="0.3">
      <c r="A6" s="17"/>
      <c r="D6" s="16"/>
      <c r="E6" s="16"/>
      <c r="F6" s="144"/>
    </row>
    <row r="7" spans="1:20" s="12" customFormat="1" ht="18.75" x14ac:dyDescent="0.2">
      <c r="A7" s="334" t="s">
        <v>10</v>
      </c>
      <c r="B7" s="334"/>
      <c r="C7" s="334"/>
      <c r="D7" s="145"/>
      <c r="E7" s="145"/>
      <c r="F7" s="145"/>
      <c r="G7" s="145"/>
      <c r="H7" s="145"/>
      <c r="I7" s="145"/>
      <c r="J7" s="145"/>
      <c r="K7" s="145"/>
      <c r="L7" s="145"/>
      <c r="M7" s="145"/>
      <c r="N7" s="145"/>
      <c r="O7" s="145"/>
      <c r="P7" s="145"/>
      <c r="Q7" s="145"/>
      <c r="R7" s="145"/>
      <c r="S7" s="145"/>
      <c r="T7" s="145"/>
    </row>
    <row r="8" spans="1:20" s="12" customFormat="1" ht="18.75" x14ac:dyDescent="0.2">
      <c r="A8" s="281"/>
      <c r="B8" s="281"/>
      <c r="C8" s="281"/>
      <c r="D8" s="281"/>
      <c r="E8" s="281"/>
      <c r="F8" s="281"/>
      <c r="G8" s="145"/>
      <c r="H8" s="145"/>
      <c r="I8" s="145"/>
      <c r="J8" s="145"/>
      <c r="K8" s="145"/>
      <c r="L8" s="145"/>
      <c r="M8" s="145"/>
      <c r="N8" s="145"/>
      <c r="O8" s="145"/>
      <c r="P8" s="145"/>
      <c r="Q8" s="145"/>
      <c r="R8" s="145"/>
      <c r="S8" s="145"/>
      <c r="T8" s="145"/>
    </row>
    <row r="9" spans="1:20" s="12" customFormat="1" ht="27" customHeight="1" x14ac:dyDescent="0.2">
      <c r="A9" s="335" t="s">
        <v>525</v>
      </c>
      <c r="B9" s="335"/>
      <c r="C9" s="335"/>
      <c r="D9" s="105"/>
      <c r="E9" s="105"/>
      <c r="F9" s="105"/>
      <c r="G9" s="145"/>
      <c r="H9" s="145"/>
      <c r="I9" s="145"/>
      <c r="J9" s="145"/>
      <c r="K9" s="145"/>
      <c r="L9" s="145"/>
      <c r="M9" s="145"/>
      <c r="N9" s="145"/>
      <c r="O9" s="145"/>
      <c r="P9" s="145"/>
      <c r="Q9" s="145"/>
      <c r="R9" s="145"/>
      <c r="S9" s="145"/>
      <c r="T9" s="145"/>
    </row>
    <row r="10" spans="1:20" s="12" customFormat="1" ht="18.75" x14ac:dyDescent="0.2">
      <c r="A10" s="336" t="s">
        <v>9</v>
      </c>
      <c r="B10" s="336"/>
      <c r="C10" s="336"/>
      <c r="D10" s="106"/>
      <c r="E10" s="106"/>
      <c r="F10" s="106"/>
      <c r="G10" s="145"/>
      <c r="H10" s="145"/>
      <c r="I10" s="145"/>
      <c r="J10" s="145"/>
      <c r="K10" s="145"/>
      <c r="L10" s="145"/>
      <c r="M10" s="145"/>
      <c r="N10" s="145"/>
      <c r="O10" s="145"/>
      <c r="P10" s="145"/>
      <c r="Q10" s="145"/>
      <c r="R10" s="145"/>
      <c r="S10" s="145"/>
      <c r="T10" s="145"/>
    </row>
    <row r="11" spans="1:20" s="12" customFormat="1" ht="18.75" x14ac:dyDescent="0.2">
      <c r="A11" s="281"/>
      <c r="B11" s="281"/>
      <c r="C11" s="281"/>
      <c r="D11" s="281"/>
      <c r="E11" s="281"/>
      <c r="F11" s="281"/>
      <c r="G11" s="145"/>
      <c r="H11" s="145"/>
      <c r="I11" s="145"/>
      <c r="J11" s="145"/>
      <c r="K11" s="145"/>
      <c r="L11" s="145"/>
      <c r="M11" s="145"/>
      <c r="N11" s="145"/>
      <c r="O11" s="145"/>
      <c r="P11" s="145"/>
      <c r="Q11" s="145"/>
      <c r="R11" s="145"/>
      <c r="S11" s="145"/>
      <c r="T11" s="145"/>
    </row>
    <row r="12" spans="1:20" s="12" customFormat="1" ht="18.75" x14ac:dyDescent="0.2">
      <c r="A12" s="335" t="s">
        <v>453</v>
      </c>
      <c r="B12" s="335"/>
      <c r="C12" s="335"/>
      <c r="D12" s="105"/>
      <c r="E12" s="105"/>
      <c r="F12" s="105"/>
      <c r="G12" s="145"/>
      <c r="H12" s="145"/>
      <c r="I12" s="145"/>
      <c r="J12" s="145"/>
      <c r="K12" s="145"/>
      <c r="L12" s="145"/>
      <c r="M12" s="145"/>
      <c r="N12" s="145"/>
      <c r="O12" s="145"/>
      <c r="P12" s="145"/>
      <c r="Q12" s="145"/>
      <c r="R12" s="145"/>
      <c r="S12" s="145"/>
      <c r="T12" s="145"/>
    </row>
    <row r="13" spans="1:20" s="12" customFormat="1" ht="18.75" x14ac:dyDescent="0.2">
      <c r="A13" s="336" t="s">
        <v>8</v>
      </c>
      <c r="B13" s="336"/>
      <c r="C13" s="336"/>
      <c r="D13" s="106"/>
      <c r="E13" s="106"/>
      <c r="F13" s="106"/>
      <c r="G13" s="145"/>
      <c r="H13" s="145"/>
      <c r="I13" s="145"/>
      <c r="J13" s="145"/>
      <c r="K13" s="145"/>
      <c r="L13" s="145"/>
      <c r="M13" s="145"/>
      <c r="N13" s="145"/>
      <c r="O13" s="145"/>
      <c r="P13" s="145"/>
      <c r="Q13" s="145"/>
      <c r="R13" s="145"/>
      <c r="S13" s="145"/>
      <c r="T13" s="145"/>
    </row>
    <row r="14" spans="1:20"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row>
    <row r="15" spans="1:20" s="3" customFormat="1" ht="40.5" customHeight="1" x14ac:dyDescent="0.2">
      <c r="A15" s="335" t="s">
        <v>452</v>
      </c>
      <c r="B15" s="335"/>
      <c r="C15" s="335"/>
      <c r="D15" s="105"/>
      <c r="E15" s="105"/>
      <c r="F15" s="105"/>
      <c r="G15" s="105"/>
      <c r="H15" s="105"/>
      <c r="I15" s="105"/>
      <c r="J15" s="105"/>
      <c r="K15" s="105"/>
      <c r="L15" s="105"/>
      <c r="M15" s="105"/>
      <c r="N15" s="105"/>
      <c r="O15" s="105"/>
      <c r="P15" s="105"/>
      <c r="Q15" s="105"/>
      <c r="R15" s="105"/>
      <c r="S15" s="105"/>
      <c r="T15" s="105"/>
    </row>
    <row r="16" spans="1:20" s="3" customFormat="1" ht="15" customHeight="1" x14ac:dyDescent="0.2">
      <c r="A16" s="336" t="s">
        <v>7</v>
      </c>
      <c r="B16" s="336"/>
      <c r="C16" s="336"/>
      <c r="D16" s="106"/>
      <c r="E16" s="106"/>
      <c r="F16" s="106"/>
      <c r="G16" s="106"/>
      <c r="H16" s="106"/>
      <c r="I16" s="106"/>
      <c r="J16" s="106"/>
      <c r="K16" s="106"/>
      <c r="L16" s="106"/>
      <c r="M16" s="106"/>
      <c r="N16" s="106"/>
      <c r="O16" s="106"/>
      <c r="P16" s="106"/>
      <c r="Q16" s="106"/>
      <c r="R16" s="106"/>
      <c r="S16" s="106"/>
      <c r="T16" s="106"/>
    </row>
    <row r="17" spans="1:20" s="3" customFormat="1" ht="15" customHeight="1" x14ac:dyDescent="0.2">
      <c r="A17" s="282"/>
      <c r="B17" s="282"/>
      <c r="C17" s="282"/>
      <c r="D17" s="282"/>
      <c r="E17" s="282"/>
      <c r="F17" s="282"/>
      <c r="G17" s="282"/>
      <c r="H17" s="282"/>
      <c r="I17" s="282"/>
      <c r="J17" s="282"/>
      <c r="K17" s="282"/>
      <c r="L17" s="282"/>
      <c r="M17" s="282"/>
      <c r="N17" s="282"/>
      <c r="O17" s="282"/>
      <c r="P17" s="282"/>
      <c r="Q17" s="282"/>
    </row>
    <row r="18" spans="1:20" s="3" customFormat="1" ht="15" customHeight="1" x14ac:dyDescent="0.2">
      <c r="A18" s="335" t="s">
        <v>430</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106"/>
      <c r="B19" s="106"/>
      <c r="C19" s="106"/>
      <c r="D19" s="106"/>
      <c r="E19" s="106"/>
      <c r="F19" s="106"/>
      <c r="G19" s="282"/>
      <c r="H19" s="282"/>
      <c r="I19" s="282"/>
      <c r="J19" s="282"/>
      <c r="K19" s="282"/>
      <c r="L19" s="282"/>
      <c r="M19" s="282"/>
      <c r="N19" s="282"/>
      <c r="O19" s="282"/>
      <c r="P19" s="282"/>
      <c r="Q19" s="282"/>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303</v>
      </c>
      <c r="C22" s="284" t="s">
        <v>448</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449</v>
      </c>
      <c r="D23" s="27"/>
      <c r="E23" s="27"/>
      <c r="F23" s="27"/>
      <c r="G23" s="26"/>
      <c r="H23" s="26"/>
      <c r="I23" s="26"/>
      <c r="J23" s="26"/>
      <c r="K23" s="26"/>
      <c r="L23" s="26"/>
      <c r="M23" s="26"/>
      <c r="N23" s="26"/>
      <c r="O23" s="26"/>
      <c r="P23" s="26"/>
      <c r="Q23" s="26"/>
      <c r="R23" s="25"/>
      <c r="S23" s="25"/>
      <c r="T23" s="25"/>
    </row>
    <row r="24" spans="1:20" s="3" customFormat="1" ht="62.25" customHeight="1" x14ac:dyDescent="0.2">
      <c r="A24" s="330"/>
      <c r="B24" s="331"/>
      <c r="C24" s="33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8" t="s">
        <v>377</v>
      </c>
      <c r="C25" s="266" t="s">
        <v>565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8" t="s">
        <v>76</v>
      </c>
      <c r="C26" s="266" t="s">
        <v>566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8" t="s">
        <v>75</v>
      </c>
      <c r="C27" s="266" t="s">
        <v>567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8" t="s">
        <v>378</v>
      </c>
      <c r="C28" s="266" t="s">
        <v>447</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8" t="s">
        <v>379</v>
      </c>
      <c r="C29" s="266" t="s">
        <v>447</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8" t="s">
        <v>380</v>
      </c>
      <c r="C30" s="266" t="s">
        <v>447</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381</v>
      </c>
      <c r="C31" s="266" t="s">
        <v>447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382</v>
      </c>
      <c r="C32" s="266" t="s">
        <v>447</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383</v>
      </c>
      <c r="C33" s="266" t="s">
        <v>521</v>
      </c>
      <c r="D33" s="32"/>
      <c r="E33" s="32"/>
      <c r="F33" s="31"/>
      <c r="G33" s="31"/>
      <c r="H33" s="31"/>
      <c r="I33" s="31"/>
      <c r="J33" s="31"/>
      <c r="K33" s="31"/>
      <c r="L33" s="31"/>
      <c r="M33" s="31"/>
      <c r="N33" s="31"/>
      <c r="O33" s="31"/>
      <c r="P33" s="31"/>
      <c r="Q33" s="30"/>
      <c r="R33" s="30"/>
      <c r="S33" s="30"/>
      <c r="T33" s="30"/>
    </row>
    <row r="34" spans="1:20" ht="111" customHeight="1" x14ac:dyDescent="0.25">
      <c r="A34" s="22" t="s">
        <v>399</v>
      </c>
      <c r="B34" s="37" t="s">
        <v>384</v>
      </c>
      <c r="C34" s="266" t="s">
        <v>447</v>
      </c>
      <c r="D34" s="21"/>
      <c r="E34" s="21"/>
      <c r="F34" s="21"/>
      <c r="G34" s="21"/>
      <c r="H34" s="21"/>
      <c r="I34" s="21"/>
      <c r="J34" s="21"/>
      <c r="K34" s="21"/>
      <c r="L34" s="21"/>
      <c r="M34" s="21"/>
      <c r="N34" s="21"/>
      <c r="O34" s="21"/>
      <c r="P34" s="21"/>
      <c r="Q34" s="21"/>
      <c r="R34" s="21"/>
      <c r="S34" s="21"/>
      <c r="T34" s="21"/>
    </row>
    <row r="35" spans="1:20" ht="58.5" customHeight="1" x14ac:dyDescent="0.25">
      <c r="A35" s="22" t="s">
        <v>387</v>
      </c>
      <c r="B35" s="37" t="s">
        <v>73</v>
      </c>
      <c r="C35" s="266" t="s">
        <v>447</v>
      </c>
      <c r="D35" s="21"/>
      <c r="E35" s="21"/>
      <c r="F35" s="21"/>
      <c r="G35" s="21"/>
      <c r="H35" s="21"/>
      <c r="I35" s="21"/>
      <c r="J35" s="21"/>
      <c r="K35" s="21"/>
      <c r="L35" s="21"/>
      <c r="M35" s="21"/>
      <c r="N35" s="21"/>
      <c r="O35" s="21"/>
      <c r="P35" s="21"/>
      <c r="Q35" s="21"/>
      <c r="R35" s="21"/>
      <c r="S35" s="21"/>
      <c r="T35" s="21"/>
    </row>
    <row r="36" spans="1:20" ht="51.75" customHeight="1" x14ac:dyDescent="0.25">
      <c r="A36" s="22" t="s">
        <v>400</v>
      </c>
      <c r="B36" s="37" t="s">
        <v>385</v>
      </c>
      <c r="C36" s="266" t="s">
        <v>447</v>
      </c>
      <c r="D36" s="21"/>
      <c r="E36" s="21"/>
      <c r="F36" s="21"/>
      <c r="G36" s="21"/>
      <c r="H36" s="21"/>
      <c r="I36" s="21"/>
      <c r="J36" s="21"/>
      <c r="K36" s="21"/>
      <c r="L36" s="21"/>
      <c r="M36" s="21"/>
      <c r="N36" s="21"/>
      <c r="O36" s="21"/>
      <c r="P36" s="21"/>
      <c r="Q36" s="21"/>
      <c r="R36" s="21"/>
      <c r="S36" s="21"/>
      <c r="T36" s="21"/>
    </row>
    <row r="37" spans="1:20" ht="43.5" customHeight="1" x14ac:dyDescent="0.25">
      <c r="A37" s="22" t="s">
        <v>388</v>
      </c>
      <c r="B37" s="37" t="s">
        <v>386</v>
      </c>
      <c r="C37" s="266" t="s">
        <v>572</v>
      </c>
      <c r="D37" s="21"/>
      <c r="E37" s="21"/>
      <c r="F37" s="21"/>
      <c r="G37" s="21"/>
      <c r="H37" s="21"/>
      <c r="I37" s="21"/>
      <c r="J37" s="21"/>
      <c r="K37" s="21"/>
      <c r="L37" s="21"/>
      <c r="M37" s="21"/>
      <c r="N37" s="21"/>
      <c r="O37" s="21"/>
      <c r="P37" s="21"/>
      <c r="Q37" s="21"/>
      <c r="R37" s="21"/>
      <c r="S37" s="21"/>
      <c r="T37" s="21"/>
    </row>
    <row r="38" spans="1:20" ht="43.5" customHeight="1" x14ac:dyDescent="0.25">
      <c r="A38" s="22" t="s">
        <v>401</v>
      </c>
      <c r="B38" s="37" t="s">
        <v>233</v>
      </c>
      <c r="C38" s="266" t="s">
        <v>447</v>
      </c>
      <c r="D38" s="21"/>
      <c r="E38" s="21"/>
      <c r="F38" s="21"/>
      <c r="G38" s="21"/>
      <c r="H38" s="21"/>
      <c r="I38" s="21"/>
      <c r="J38" s="21"/>
      <c r="K38" s="21"/>
      <c r="L38" s="21"/>
      <c r="M38" s="21"/>
      <c r="N38" s="21"/>
      <c r="O38" s="21"/>
      <c r="P38" s="21"/>
      <c r="Q38" s="21"/>
      <c r="R38" s="21"/>
      <c r="S38" s="21"/>
      <c r="T38" s="21"/>
    </row>
    <row r="39" spans="1:20" ht="23.25" customHeight="1" x14ac:dyDescent="0.25">
      <c r="A39" s="330"/>
      <c r="B39" s="331"/>
      <c r="C39" s="332"/>
      <c r="D39" s="21"/>
      <c r="E39" s="21"/>
      <c r="F39" s="21"/>
      <c r="G39" s="21"/>
      <c r="H39" s="21"/>
      <c r="I39" s="21"/>
      <c r="J39" s="21"/>
      <c r="K39" s="21"/>
      <c r="L39" s="21"/>
      <c r="M39" s="21"/>
      <c r="N39" s="21"/>
      <c r="O39" s="21"/>
      <c r="P39" s="21"/>
      <c r="Q39" s="21"/>
      <c r="R39" s="21"/>
      <c r="S39" s="21"/>
      <c r="T39" s="21"/>
    </row>
    <row r="40" spans="1:20" ht="63" x14ac:dyDescent="0.25">
      <c r="A40" s="22" t="s">
        <v>389</v>
      </c>
      <c r="B40" s="37" t="s">
        <v>441</v>
      </c>
      <c r="C40" s="266" t="s">
        <v>588</v>
      </c>
      <c r="D40" s="21"/>
      <c r="E40" s="21"/>
      <c r="F40" s="21"/>
      <c r="G40" s="21"/>
      <c r="H40" s="21"/>
      <c r="I40" s="21"/>
      <c r="J40" s="21"/>
      <c r="K40" s="21"/>
      <c r="L40" s="21"/>
      <c r="M40" s="21"/>
      <c r="N40" s="21"/>
      <c r="O40" s="21"/>
      <c r="P40" s="21"/>
      <c r="Q40" s="21"/>
      <c r="R40" s="21"/>
      <c r="S40" s="21"/>
      <c r="T40" s="21"/>
    </row>
    <row r="41" spans="1:20" ht="105.75" customHeight="1" x14ac:dyDescent="0.25">
      <c r="A41" s="22" t="s">
        <v>402</v>
      </c>
      <c r="B41" s="37" t="s">
        <v>425</v>
      </c>
      <c r="C41" s="267" t="s">
        <v>522</v>
      </c>
      <c r="D41" s="21"/>
      <c r="E41" s="21"/>
      <c r="F41" s="21"/>
      <c r="G41" s="21"/>
      <c r="H41" s="21"/>
      <c r="I41" s="21"/>
      <c r="J41" s="21"/>
      <c r="K41" s="21"/>
      <c r="L41" s="21"/>
      <c r="M41" s="21"/>
      <c r="N41" s="21"/>
      <c r="O41" s="21"/>
      <c r="P41" s="21"/>
      <c r="Q41" s="21"/>
      <c r="R41" s="21"/>
      <c r="S41" s="21"/>
      <c r="T41" s="21"/>
    </row>
    <row r="42" spans="1:20" ht="83.25" customHeight="1" x14ac:dyDescent="0.25">
      <c r="A42" s="22" t="s">
        <v>390</v>
      </c>
      <c r="B42" s="37" t="s">
        <v>440</v>
      </c>
      <c r="C42" s="267" t="s">
        <v>522</v>
      </c>
      <c r="D42" s="21"/>
      <c r="E42" s="21"/>
      <c r="F42" s="21"/>
      <c r="G42" s="21"/>
      <c r="H42" s="21"/>
      <c r="I42" s="21"/>
      <c r="J42" s="21"/>
      <c r="K42" s="21"/>
      <c r="L42" s="21"/>
      <c r="M42" s="21"/>
      <c r="N42" s="21"/>
      <c r="O42" s="21"/>
      <c r="P42" s="21"/>
      <c r="Q42" s="21"/>
      <c r="R42" s="21"/>
      <c r="S42" s="21"/>
      <c r="T42" s="21"/>
    </row>
    <row r="43" spans="1:20" ht="186" customHeight="1" x14ac:dyDescent="0.25">
      <c r="A43" s="22" t="s">
        <v>405</v>
      </c>
      <c r="B43" s="37" t="s">
        <v>406</v>
      </c>
      <c r="C43" s="267" t="s">
        <v>522</v>
      </c>
      <c r="D43" s="21"/>
      <c r="E43" s="21"/>
      <c r="F43" s="21"/>
      <c r="G43" s="21"/>
      <c r="H43" s="21"/>
      <c r="I43" s="21"/>
      <c r="J43" s="21"/>
      <c r="K43" s="21"/>
      <c r="L43" s="21"/>
      <c r="M43" s="21"/>
      <c r="N43" s="21"/>
      <c r="O43" s="21"/>
      <c r="P43" s="21"/>
      <c r="Q43" s="21"/>
      <c r="R43" s="21"/>
      <c r="S43" s="21"/>
      <c r="T43" s="21"/>
    </row>
    <row r="44" spans="1:20" ht="111" customHeight="1" x14ac:dyDescent="0.25">
      <c r="A44" s="22" t="s">
        <v>391</v>
      </c>
      <c r="B44" s="37" t="s">
        <v>431</v>
      </c>
      <c r="C44" s="268" t="s">
        <v>573</v>
      </c>
      <c r="D44" s="21"/>
      <c r="E44" s="21"/>
      <c r="F44" s="21"/>
      <c r="G44" s="21"/>
      <c r="H44" s="21"/>
      <c r="I44" s="21"/>
      <c r="J44" s="21"/>
      <c r="K44" s="21"/>
      <c r="L44" s="21"/>
      <c r="M44" s="21"/>
      <c r="N44" s="21"/>
      <c r="O44" s="21"/>
      <c r="P44" s="21"/>
      <c r="Q44" s="21"/>
      <c r="R44" s="21"/>
      <c r="S44" s="21"/>
      <c r="T44" s="21"/>
    </row>
    <row r="45" spans="1:20" ht="120" customHeight="1" x14ac:dyDescent="0.25">
      <c r="A45" s="22" t="s">
        <v>426</v>
      </c>
      <c r="B45" s="37" t="s">
        <v>432</v>
      </c>
      <c r="C45" s="267" t="s">
        <v>522</v>
      </c>
      <c r="D45" s="21"/>
      <c r="E45" s="21"/>
      <c r="F45" s="21"/>
      <c r="G45" s="21"/>
      <c r="H45" s="21"/>
      <c r="I45" s="21"/>
      <c r="J45" s="21"/>
      <c r="K45" s="21"/>
      <c r="L45" s="21"/>
      <c r="M45" s="21"/>
      <c r="N45" s="21"/>
      <c r="O45" s="21"/>
      <c r="P45" s="21"/>
      <c r="Q45" s="21"/>
      <c r="R45" s="21"/>
      <c r="S45" s="21"/>
      <c r="T45" s="21"/>
    </row>
    <row r="46" spans="1:20" ht="101.25" customHeight="1" x14ac:dyDescent="0.25">
      <c r="A46" s="22" t="s">
        <v>392</v>
      </c>
      <c r="B46" s="37" t="s">
        <v>433</v>
      </c>
      <c r="C46" s="268" t="s">
        <v>568</v>
      </c>
      <c r="D46" s="21"/>
      <c r="E46" s="21"/>
      <c r="F46" s="21"/>
      <c r="G46" s="21"/>
      <c r="H46" s="21"/>
      <c r="I46" s="21"/>
      <c r="J46" s="21"/>
      <c r="K46" s="21"/>
      <c r="L46" s="21"/>
      <c r="M46" s="21"/>
      <c r="N46" s="21"/>
      <c r="O46" s="21"/>
      <c r="P46" s="21"/>
      <c r="Q46" s="21"/>
      <c r="R46" s="21"/>
      <c r="S46" s="21"/>
      <c r="T46" s="21"/>
    </row>
    <row r="47" spans="1:20" ht="18.75" customHeight="1" x14ac:dyDescent="0.25">
      <c r="A47" s="330"/>
      <c r="B47" s="331"/>
      <c r="C47" s="332"/>
      <c r="D47" s="21"/>
      <c r="E47" s="21"/>
      <c r="F47" s="21"/>
      <c r="G47" s="21"/>
      <c r="H47" s="21"/>
      <c r="I47" s="21"/>
      <c r="J47" s="21"/>
      <c r="K47" s="21"/>
      <c r="L47" s="21"/>
      <c r="M47" s="21"/>
      <c r="N47" s="21"/>
      <c r="O47" s="21"/>
      <c r="P47" s="21"/>
      <c r="Q47" s="21"/>
      <c r="R47" s="21"/>
      <c r="S47" s="21"/>
      <c r="T47" s="21"/>
    </row>
    <row r="48" spans="1:20" ht="75.75" customHeight="1" x14ac:dyDescent="0.25">
      <c r="A48" s="22" t="s">
        <v>427</v>
      </c>
      <c r="B48" s="37" t="s">
        <v>445</v>
      </c>
      <c r="C48" s="325">
        <v>110.73100268399999</v>
      </c>
      <c r="D48" s="21"/>
      <c r="E48" s="21"/>
      <c r="F48" s="21"/>
      <c r="G48" s="21"/>
      <c r="H48" s="21"/>
      <c r="I48" s="21"/>
      <c r="J48" s="21"/>
      <c r="K48" s="21"/>
      <c r="L48" s="21"/>
      <c r="M48" s="21"/>
      <c r="N48" s="21"/>
      <c r="O48" s="21"/>
      <c r="P48" s="21"/>
      <c r="Q48" s="21"/>
      <c r="R48" s="21"/>
      <c r="S48" s="21"/>
      <c r="T48" s="21"/>
    </row>
    <row r="49" spans="1:20" ht="71.25" customHeight="1" x14ac:dyDescent="0.25">
      <c r="A49" s="22" t="s">
        <v>393</v>
      </c>
      <c r="B49" s="37" t="s">
        <v>446</v>
      </c>
      <c r="C49" s="325">
        <v>92.275835569999998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9" t="str">
        <f>'1. паспорт местоположение'!A12:C12</f>
        <v>F_TP3400.PS.0019</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5" t="s">
        <v>404</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6</v>
      </c>
      <c r="B19" s="338" t="s">
        <v>109</v>
      </c>
      <c r="C19" s="340" t="s">
        <v>320</v>
      </c>
      <c r="D19" s="338" t="s">
        <v>319</v>
      </c>
      <c r="E19" s="338" t="s">
        <v>108</v>
      </c>
      <c r="F19" s="338" t="s">
        <v>107</v>
      </c>
      <c r="G19" s="338" t="s">
        <v>315</v>
      </c>
      <c r="H19" s="338" t="s">
        <v>106</v>
      </c>
      <c r="I19" s="338" t="s">
        <v>105</v>
      </c>
      <c r="J19" s="338" t="s">
        <v>104</v>
      </c>
      <c r="K19" s="338" t="s">
        <v>103</v>
      </c>
      <c r="L19" s="338" t="s">
        <v>102</v>
      </c>
      <c r="M19" s="338" t="s">
        <v>101</v>
      </c>
      <c r="N19" s="338" t="s">
        <v>100</v>
      </c>
      <c r="O19" s="338" t="s">
        <v>99</v>
      </c>
      <c r="P19" s="338" t="s">
        <v>98</v>
      </c>
      <c r="Q19" s="338" t="s">
        <v>318</v>
      </c>
      <c r="R19" s="338"/>
      <c r="S19" s="342" t="s">
        <v>396</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39" t="s">
        <v>316</v>
      </c>
      <c r="R20" s="40" t="s">
        <v>317</v>
      </c>
      <c r="S20" s="342"/>
      <c r="T20" s="26"/>
      <c r="U20" s="26"/>
      <c r="V20" s="26"/>
      <c r="W20" s="26"/>
      <c r="X20" s="26"/>
      <c r="Y20" s="26"/>
      <c r="Z20" s="25"/>
      <c r="AA20" s="25"/>
      <c r="AB20" s="25"/>
    </row>
    <row r="21" spans="1:28" s="3" customFormat="1" ht="18.75" x14ac:dyDescent="0.2">
      <c r="A21" s="39">
        <v>1</v>
      </c>
      <c r="B21" s="43">
        <v>2</v>
      </c>
      <c r="C21" s="39">
        <v>3</v>
      </c>
      <c r="D21" s="43">
        <v>4</v>
      </c>
      <c r="E21" s="39">
        <v>5</v>
      </c>
      <c r="F21" s="43">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397</v>
      </c>
      <c r="H22" s="43"/>
      <c r="I22" s="43"/>
      <c r="J22" s="43"/>
      <c r="K22" s="43"/>
      <c r="L22" s="43"/>
      <c r="M22" s="43"/>
      <c r="N22" s="43"/>
      <c r="O22" s="43"/>
      <c r="P22" s="43"/>
      <c r="Q22" s="35"/>
      <c r="R22" s="5"/>
      <c r="S22" s="101"/>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1"/>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1"/>
      <c r="T24" s="26"/>
      <c r="U24" s="26"/>
      <c r="V24" s="26"/>
      <c r="W24" s="26"/>
      <c r="X24" s="25"/>
      <c r="Y24" s="25"/>
      <c r="Z24" s="25"/>
      <c r="AA24" s="25"/>
      <c r="AB24" s="25"/>
    </row>
    <row r="25" spans="1:28" s="3" customFormat="1" ht="31.5" x14ac:dyDescent="0.2">
      <c r="A25" s="42"/>
      <c r="B25" s="43" t="s">
        <v>93</v>
      </c>
      <c r="C25" s="43"/>
      <c r="D25" s="43"/>
      <c r="E25" s="43" t="s">
        <v>92</v>
      </c>
      <c r="F25" s="43" t="s">
        <v>91</v>
      </c>
      <c r="G25" s="43" t="s">
        <v>398</v>
      </c>
      <c r="H25" s="28"/>
      <c r="I25" s="28"/>
      <c r="J25" s="28"/>
      <c r="K25" s="28"/>
      <c r="L25" s="28"/>
      <c r="M25" s="28"/>
      <c r="N25" s="28"/>
      <c r="O25" s="28"/>
      <c r="P25" s="28"/>
      <c r="Q25" s="28"/>
      <c r="R25" s="5"/>
      <c r="S25" s="101"/>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1"/>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1"/>
      <c r="T28" s="26"/>
      <c r="U28" s="26"/>
      <c r="V28" s="26"/>
      <c r="W28" s="26"/>
      <c r="X28" s="25"/>
      <c r="Y28" s="25"/>
      <c r="Z28" s="25"/>
      <c r="AA28" s="25"/>
      <c r="AB28" s="25"/>
    </row>
    <row r="29" spans="1:28" ht="20.25" customHeight="1" x14ac:dyDescent="0.25">
      <c r="A29" s="97"/>
      <c r="B29" s="43" t="s">
        <v>313</v>
      </c>
      <c r="C29" s="43"/>
      <c r="D29" s="43"/>
      <c r="E29" s="97" t="s">
        <v>314</v>
      </c>
      <c r="F29" s="97" t="s">
        <v>314</v>
      </c>
      <c r="G29" s="97" t="s">
        <v>314</v>
      </c>
      <c r="H29" s="97"/>
      <c r="I29" s="97"/>
      <c r="J29" s="97"/>
      <c r="K29" s="97"/>
      <c r="L29" s="97"/>
      <c r="M29" s="97"/>
      <c r="N29" s="97"/>
      <c r="O29" s="97"/>
      <c r="P29" s="97"/>
      <c r="Q29" s="9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'2. паспорт  ТП'!A4:S4</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9" t="str">
        <f>'2. паспорт  ТП'!A8:S8</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9" t="str">
        <f>'2. паспорт  ТП'!A11:S11</f>
        <v>F_TP3400.PS.0019</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2" customHeight="1" x14ac:dyDescent="0.2">
      <c r="A16" s="360"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7" t="s">
        <v>409</v>
      </c>
      <c r="B19" s="337"/>
      <c r="C19" s="337"/>
      <c r="D19" s="337"/>
      <c r="E19" s="337"/>
      <c r="F19" s="337"/>
      <c r="G19" s="337"/>
      <c r="H19" s="337"/>
      <c r="I19" s="337"/>
      <c r="J19" s="337"/>
      <c r="K19" s="337"/>
      <c r="L19" s="337"/>
      <c r="M19" s="337"/>
      <c r="N19" s="337"/>
      <c r="O19" s="337"/>
      <c r="P19" s="337"/>
      <c r="Q19" s="337"/>
      <c r="R19" s="337"/>
      <c r="S19" s="337"/>
      <c r="T19" s="337"/>
    </row>
    <row r="20" spans="1:113" s="55"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6</v>
      </c>
      <c r="B21" s="347" t="s">
        <v>224</v>
      </c>
      <c r="C21" s="348"/>
      <c r="D21" s="351" t="s">
        <v>131</v>
      </c>
      <c r="E21" s="347" t="s">
        <v>438</v>
      </c>
      <c r="F21" s="348"/>
      <c r="G21" s="347" t="s">
        <v>243</v>
      </c>
      <c r="H21" s="348"/>
      <c r="I21" s="347" t="s">
        <v>130</v>
      </c>
      <c r="J21" s="348"/>
      <c r="K21" s="351" t="s">
        <v>129</v>
      </c>
      <c r="L21" s="347" t="s">
        <v>128</v>
      </c>
      <c r="M21" s="348"/>
      <c r="N21" s="347" t="s">
        <v>434</v>
      </c>
      <c r="O21" s="348"/>
      <c r="P21" s="351" t="s">
        <v>127</v>
      </c>
      <c r="Q21" s="357" t="s">
        <v>126</v>
      </c>
      <c r="R21" s="358"/>
      <c r="S21" s="357" t="s">
        <v>125</v>
      </c>
      <c r="T21" s="359"/>
    </row>
    <row r="22" spans="1:113" ht="204.75" customHeight="1" x14ac:dyDescent="0.25">
      <c r="A22" s="355"/>
      <c r="B22" s="349"/>
      <c r="C22" s="350"/>
      <c r="D22" s="353"/>
      <c r="E22" s="349"/>
      <c r="F22" s="350"/>
      <c r="G22" s="349"/>
      <c r="H22" s="350"/>
      <c r="I22" s="349"/>
      <c r="J22" s="350"/>
      <c r="K22" s="352"/>
      <c r="L22" s="349"/>
      <c r="M22" s="350"/>
      <c r="N22" s="349"/>
      <c r="O22" s="350"/>
      <c r="P22" s="352"/>
      <c r="Q22" s="80" t="s">
        <v>124</v>
      </c>
      <c r="R22" s="80" t="s">
        <v>408</v>
      </c>
      <c r="S22" s="80" t="s">
        <v>123</v>
      </c>
      <c r="T22" s="80" t="s">
        <v>122</v>
      </c>
    </row>
    <row r="23" spans="1:113" ht="51.75" customHeight="1" x14ac:dyDescent="0.25">
      <c r="A23" s="356"/>
      <c r="B23" s="109" t="s">
        <v>120</v>
      </c>
      <c r="C23" s="109" t="s">
        <v>121</v>
      </c>
      <c r="D23" s="352"/>
      <c r="E23" s="109" t="s">
        <v>120</v>
      </c>
      <c r="F23" s="109" t="s">
        <v>121</v>
      </c>
      <c r="G23" s="109" t="s">
        <v>120</v>
      </c>
      <c r="H23" s="109" t="s">
        <v>121</v>
      </c>
      <c r="I23" s="109" t="s">
        <v>120</v>
      </c>
      <c r="J23" s="109" t="s">
        <v>121</v>
      </c>
      <c r="K23" s="109" t="s">
        <v>120</v>
      </c>
      <c r="L23" s="109" t="s">
        <v>120</v>
      </c>
      <c r="M23" s="109" t="s">
        <v>121</v>
      </c>
      <c r="N23" s="109" t="s">
        <v>120</v>
      </c>
      <c r="O23" s="109" t="s">
        <v>121</v>
      </c>
      <c r="P23" s="110" t="s">
        <v>120</v>
      </c>
      <c r="Q23" s="80" t="s">
        <v>120</v>
      </c>
      <c r="R23" s="80" t="s">
        <v>120</v>
      </c>
      <c r="S23" s="80" t="s">
        <v>120</v>
      </c>
      <c r="T23" s="80"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2"/>
      <c r="R25" s="57"/>
      <c r="S25" s="11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46" t="s">
        <v>442</v>
      </c>
      <c r="C29" s="346"/>
      <c r="D29" s="346"/>
      <c r="E29" s="346"/>
      <c r="F29" s="346"/>
      <c r="G29" s="346"/>
      <c r="H29" s="346"/>
      <c r="I29" s="346"/>
      <c r="J29" s="346"/>
      <c r="K29" s="346"/>
      <c r="L29" s="346"/>
      <c r="M29" s="346"/>
      <c r="N29" s="346"/>
      <c r="O29" s="346"/>
      <c r="P29" s="346"/>
      <c r="Q29" s="346"/>
      <c r="R29" s="34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'3.1. паспорт Техсостояние ПС'!A6:T6</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'3.1. паспорт Техсостояние ПС'!A10:T10</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'3.1. паспорт Техсостояние ПС'!A13:T13</f>
        <v>F_TP3400.PS.0019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411</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5" customFormat="1" ht="21" customHeight="1" x14ac:dyDescent="0.25"/>
    <row r="21" spans="1:27" ht="47.25" customHeight="1" x14ac:dyDescent="0.25">
      <c r="A21" s="362" t="s">
        <v>6</v>
      </c>
      <c r="B21" s="365" t="s">
        <v>418</v>
      </c>
      <c r="C21" s="366"/>
      <c r="D21" s="365" t="s">
        <v>420</v>
      </c>
      <c r="E21" s="366"/>
      <c r="F21" s="357" t="s">
        <v>103</v>
      </c>
      <c r="G21" s="359"/>
      <c r="H21" s="359"/>
      <c r="I21" s="358"/>
      <c r="J21" s="362" t="s">
        <v>421</v>
      </c>
      <c r="K21" s="365" t="s">
        <v>422</v>
      </c>
      <c r="L21" s="366"/>
      <c r="M21" s="365" t="s">
        <v>423</v>
      </c>
      <c r="N21" s="366"/>
      <c r="O21" s="365" t="s">
        <v>410</v>
      </c>
      <c r="P21" s="366"/>
      <c r="Q21" s="365" t="s">
        <v>136</v>
      </c>
      <c r="R21" s="366"/>
      <c r="S21" s="362" t="s">
        <v>135</v>
      </c>
      <c r="T21" s="362" t="s">
        <v>424</v>
      </c>
      <c r="U21" s="362" t="s">
        <v>419</v>
      </c>
      <c r="V21" s="365" t="s">
        <v>134</v>
      </c>
      <c r="W21" s="366"/>
      <c r="X21" s="357" t="s">
        <v>126</v>
      </c>
      <c r="Y21" s="359"/>
      <c r="Z21" s="357" t="s">
        <v>125</v>
      </c>
      <c r="AA21" s="359"/>
    </row>
    <row r="22" spans="1:27" ht="216" customHeight="1" x14ac:dyDescent="0.25">
      <c r="A22" s="363"/>
      <c r="B22" s="367"/>
      <c r="C22" s="368"/>
      <c r="D22" s="367"/>
      <c r="E22" s="368"/>
      <c r="F22" s="357" t="s">
        <v>133</v>
      </c>
      <c r="G22" s="358"/>
      <c r="H22" s="357" t="s">
        <v>132</v>
      </c>
      <c r="I22" s="358"/>
      <c r="J22" s="364"/>
      <c r="K22" s="367"/>
      <c r="L22" s="368"/>
      <c r="M22" s="367"/>
      <c r="N22" s="368"/>
      <c r="O22" s="367"/>
      <c r="P22" s="368"/>
      <c r="Q22" s="367"/>
      <c r="R22" s="368"/>
      <c r="S22" s="364"/>
      <c r="T22" s="364"/>
      <c r="U22" s="364"/>
      <c r="V22" s="367"/>
      <c r="W22" s="368"/>
      <c r="X22" s="80" t="s">
        <v>124</v>
      </c>
      <c r="Y22" s="80" t="s">
        <v>408</v>
      </c>
      <c r="Z22" s="80" t="s">
        <v>123</v>
      </c>
      <c r="AA22" s="80" t="s">
        <v>122</v>
      </c>
    </row>
    <row r="23" spans="1:27" ht="60" customHeight="1" x14ac:dyDescent="0.25">
      <c r="A23" s="364"/>
      <c r="B23" s="107" t="s">
        <v>120</v>
      </c>
      <c r="C23" s="10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87.75" customHeight="1" x14ac:dyDescent="0.25">
      <c r="A25" s="86"/>
      <c r="B25" s="86"/>
      <c r="C25" s="86"/>
      <c r="D25" s="86"/>
      <c r="E25" s="87"/>
      <c r="F25" s="87"/>
      <c r="G25" s="88"/>
      <c r="H25" s="88"/>
      <c r="I25" s="88"/>
      <c r="J25" s="89"/>
      <c r="K25" s="89"/>
      <c r="L25" s="90"/>
      <c r="M25" s="90"/>
      <c r="N25" s="91"/>
      <c r="O25" s="91"/>
      <c r="P25" s="91"/>
      <c r="Q25" s="122"/>
      <c r="R25" s="88"/>
      <c r="S25" s="89"/>
      <c r="T25" s="89"/>
      <c r="U25" s="89"/>
      <c r="V25" s="123"/>
      <c r="W25" s="91"/>
      <c r="X25" s="86"/>
      <c r="Y25" s="86"/>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D34" sqref="D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3" t="s">
        <v>70</v>
      </c>
      <c r="E1" s="16"/>
      <c r="F1" s="16"/>
    </row>
    <row r="2" spans="1:29" s="12" customFormat="1" ht="18.75" customHeight="1" x14ac:dyDescent="0.3">
      <c r="A2" s="18"/>
      <c r="C2" s="144" t="s">
        <v>11</v>
      </c>
      <c r="E2" s="16"/>
      <c r="F2" s="16"/>
    </row>
    <row r="3" spans="1:29" s="12" customFormat="1" ht="18.75" x14ac:dyDescent="0.3">
      <c r="A3" s="17"/>
      <c r="C3" s="144" t="s">
        <v>69</v>
      </c>
      <c r="E3" s="16"/>
      <c r="F3" s="16"/>
    </row>
    <row r="4" spans="1:29" s="12" customFormat="1" ht="18.75" x14ac:dyDescent="0.3">
      <c r="A4" s="17"/>
      <c r="C4" s="144"/>
      <c r="E4" s="16"/>
      <c r="F4" s="16"/>
    </row>
    <row r="5" spans="1:29" s="12" customFormat="1" ht="15.75" x14ac:dyDescent="0.2">
      <c r="A5" s="333" t="str">
        <f>'1. паспорт местоположение'!A5:C5</f>
        <v>Год раскрытия информации: 2022 год</v>
      </c>
      <c r="B5" s="333"/>
      <c r="C5" s="33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44"/>
    </row>
    <row r="7" spans="1:29" s="12" customFormat="1" ht="18.75" x14ac:dyDescent="0.2">
      <c r="A7" s="334" t="s">
        <v>10</v>
      </c>
      <c r="B7" s="334"/>
      <c r="C7" s="334"/>
      <c r="D7" s="145"/>
      <c r="E7" s="145"/>
      <c r="F7" s="145"/>
      <c r="G7" s="145"/>
      <c r="H7" s="145"/>
      <c r="I7" s="145"/>
      <c r="J7" s="145"/>
      <c r="K7" s="145"/>
      <c r="L7" s="145"/>
      <c r="M7" s="145"/>
      <c r="N7" s="145"/>
      <c r="O7" s="145"/>
      <c r="P7" s="145"/>
      <c r="Q7" s="145"/>
      <c r="R7" s="145"/>
      <c r="S7" s="145"/>
      <c r="T7" s="145"/>
      <c r="U7" s="145"/>
    </row>
    <row r="8" spans="1:29" s="12" customFormat="1" ht="18.75" x14ac:dyDescent="0.2">
      <c r="A8" s="334"/>
      <c r="B8" s="334"/>
      <c r="C8" s="334"/>
      <c r="D8" s="281"/>
      <c r="E8" s="281"/>
      <c r="F8" s="281"/>
      <c r="G8" s="281"/>
      <c r="H8" s="145"/>
      <c r="I8" s="145"/>
      <c r="J8" s="145"/>
      <c r="K8" s="145"/>
      <c r="L8" s="145"/>
      <c r="M8" s="145"/>
      <c r="N8" s="145"/>
      <c r="O8" s="145"/>
      <c r="P8" s="145"/>
      <c r="Q8" s="145"/>
      <c r="R8" s="145"/>
      <c r="S8" s="145"/>
      <c r="T8" s="145"/>
      <c r="U8" s="145"/>
    </row>
    <row r="9" spans="1:29" s="12" customFormat="1" ht="18.75" x14ac:dyDescent="0.2">
      <c r="A9" s="335" t="s">
        <v>525</v>
      </c>
      <c r="B9" s="335"/>
      <c r="C9" s="335"/>
      <c r="D9" s="105"/>
      <c r="E9" s="105"/>
      <c r="F9" s="105"/>
      <c r="G9" s="105"/>
      <c r="H9" s="145"/>
      <c r="I9" s="145"/>
      <c r="J9" s="145"/>
      <c r="K9" s="145"/>
      <c r="L9" s="145"/>
      <c r="M9" s="145"/>
      <c r="N9" s="145"/>
      <c r="O9" s="145"/>
      <c r="P9" s="145"/>
      <c r="Q9" s="145"/>
      <c r="R9" s="145"/>
      <c r="S9" s="145"/>
      <c r="T9" s="145"/>
      <c r="U9" s="145"/>
    </row>
    <row r="10" spans="1:29" s="12" customFormat="1" ht="18.75" x14ac:dyDescent="0.2">
      <c r="A10" s="336" t="s">
        <v>9</v>
      </c>
      <c r="B10" s="336"/>
      <c r="C10" s="336"/>
      <c r="D10" s="106"/>
      <c r="E10" s="106"/>
      <c r="F10" s="106"/>
      <c r="G10" s="106"/>
      <c r="H10" s="145"/>
      <c r="I10" s="145"/>
      <c r="J10" s="145"/>
      <c r="K10" s="145"/>
      <c r="L10" s="145"/>
      <c r="M10" s="145"/>
      <c r="N10" s="145"/>
      <c r="O10" s="145"/>
      <c r="P10" s="145"/>
      <c r="Q10" s="145"/>
      <c r="R10" s="145"/>
      <c r="S10" s="145"/>
      <c r="T10" s="145"/>
      <c r="U10" s="145"/>
    </row>
    <row r="11" spans="1:29" s="12" customFormat="1" ht="18.75" x14ac:dyDescent="0.2">
      <c r="A11" s="334"/>
      <c r="B11" s="334"/>
      <c r="C11" s="334"/>
      <c r="D11" s="281"/>
      <c r="E11" s="281"/>
      <c r="F11" s="281"/>
      <c r="G11" s="281"/>
      <c r="H11" s="145"/>
      <c r="I11" s="145"/>
      <c r="J11" s="145"/>
      <c r="K11" s="145"/>
      <c r="L11" s="145"/>
      <c r="M11" s="145"/>
      <c r="N11" s="145"/>
      <c r="O11" s="145"/>
      <c r="P11" s="145"/>
      <c r="Q11" s="145"/>
      <c r="R11" s="145"/>
      <c r="S11" s="145"/>
      <c r="T11" s="145"/>
      <c r="U11" s="145"/>
    </row>
    <row r="12" spans="1:29" s="12" customFormat="1" ht="33" customHeight="1" x14ac:dyDescent="0.2">
      <c r="A12" s="335" t="s">
        <v>453</v>
      </c>
      <c r="B12" s="370"/>
      <c r="C12" s="370"/>
      <c r="D12" s="285"/>
      <c r="E12" s="285"/>
      <c r="F12" s="285"/>
      <c r="G12" s="285"/>
      <c r="H12" s="285"/>
      <c r="I12" s="285"/>
      <c r="J12" s="285"/>
      <c r="K12" s="285"/>
      <c r="L12" s="285"/>
      <c r="M12" s="285"/>
      <c r="N12" s="285"/>
      <c r="O12" s="285"/>
      <c r="P12" s="285"/>
      <c r="Q12" s="285"/>
      <c r="R12" s="285"/>
      <c r="S12" s="285"/>
      <c r="T12" s="285"/>
      <c r="U12" s="285"/>
    </row>
    <row r="13" spans="1:29" s="12" customFormat="1" ht="33" customHeight="1" x14ac:dyDescent="0.2">
      <c r="A13" s="336" t="s">
        <v>8</v>
      </c>
      <c r="B13" s="336"/>
      <c r="C13" s="336"/>
      <c r="D13" s="106"/>
      <c r="E13" s="106"/>
      <c r="F13" s="106"/>
      <c r="G13" s="106"/>
      <c r="H13" s="145"/>
      <c r="I13" s="145"/>
      <c r="J13" s="145"/>
      <c r="K13" s="145"/>
      <c r="L13" s="145"/>
      <c r="M13" s="145"/>
      <c r="N13" s="145"/>
      <c r="O13" s="145"/>
      <c r="P13" s="145"/>
      <c r="Q13" s="145"/>
      <c r="R13" s="145"/>
      <c r="S13" s="145"/>
      <c r="T13" s="145"/>
      <c r="U13" s="145"/>
    </row>
    <row r="14" spans="1:29" s="9" customFormat="1" ht="15.75" customHeight="1" x14ac:dyDescent="0.2">
      <c r="A14" s="343"/>
      <c r="B14" s="343"/>
      <c r="C14" s="343"/>
      <c r="D14" s="283"/>
      <c r="E14" s="283"/>
      <c r="F14" s="283"/>
      <c r="G14" s="283"/>
      <c r="H14" s="283"/>
      <c r="I14" s="283"/>
      <c r="J14" s="283"/>
      <c r="K14" s="283"/>
      <c r="L14" s="283"/>
      <c r="M14" s="283"/>
      <c r="N14" s="283"/>
      <c r="O14" s="283"/>
      <c r="P14" s="283"/>
      <c r="Q14" s="283"/>
      <c r="R14" s="283"/>
      <c r="S14" s="283"/>
      <c r="T14" s="283"/>
      <c r="U14" s="283"/>
    </row>
    <row r="15" spans="1:29" s="3" customFormat="1" ht="65.25" customHeight="1" x14ac:dyDescent="0.2">
      <c r="A15" s="335" t="s">
        <v>452</v>
      </c>
      <c r="B15" s="370"/>
      <c r="C15" s="370"/>
      <c r="D15" s="105"/>
      <c r="E15" s="105"/>
      <c r="F15" s="105"/>
      <c r="G15" s="105"/>
      <c r="H15" s="105"/>
      <c r="I15" s="105"/>
      <c r="J15" s="105"/>
      <c r="K15" s="105"/>
      <c r="L15" s="105"/>
      <c r="M15" s="105"/>
      <c r="N15" s="105"/>
      <c r="O15" s="105"/>
      <c r="P15" s="105"/>
      <c r="Q15" s="105"/>
      <c r="R15" s="105"/>
      <c r="S15" s="105"/>
      <c r="T15" s="105"/>
      <c r="U15" s="105"/>
    </row>
    <row r="16" spans="1:29" s="3" customFormat="1" ht="15" customHeight="1" x14ac:dyDescent="0.2">
      <c r="A16" s="336" t="s">
        <v>7</v>
      </c>
      <c r="B16" s="336"/>
      <c r="C16" s="336"/>
      <c r="D16" s="106"/>
      <c r="E16" s="106"/>
      <c r="F16" s="106"/>
      <c r="G16" s="106"/>
      <c r="H16" s="106"/>
      <c r="I16" s="106"/>
      <c r="J16" s="106"/>
      <c r="K16" s="106"/>
      <c r="L16" s="106"/>
      <c r="M16" s="106"/>
      <c r="N16" s="106"/>
      <c r="O16" s="106"/>
      <c r="P16" s="106"/>
      <c r="Q16" s="106"/>
      <c r="R16" s="106"/>
      <c r="S16" s="106"/>
      <c r="T16" s="106"/>
      <c r="U16" s="106"/>
    </row>
    <row r="17" spans="1:21" s="3" customFormat="1" ht="15" customHeight="1" x14ac:dyDescent="0.2">
      <c r="A17" s="344"/>
      <c r="B17" s="344"/>
      <c r="C17" s="344"/>
      <c r="D17" s="282"/>
      <c r="E17" s="282"/>
      <c r="F17" s="282"/>
      <c r="G17" s="282"/>
      <c r="H17" s="282"/>
      <c r="I17" s="282"/>
      <c r="J17" s="282"/>
      <c r="K17" s="282"/>
      <c r="L17" s="282"/>
      <c r="M17" s="282"/>
      <c r="N17" s="282"/>
      <c r="O17" s="282"/>
      <c r="P17" s="282"/>
      <c r="Q17" s="282"/>
      <c r="R17" s="282"/>
    </row>
    <row r="18" spans="1:21" s="3" customFormat="1" ht="27.75" customHeight="1" x14ac:dyDescent="0.2">
      <c r="A18" s="335" t="s">
        <v>403</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106"/>
      <c r="B19" s="106"/>
      <c r="C19" s="106"/>
      <c r="D19" s="106"/>
      <c r="E19" s="106"/>
      <c r="F19" s="106"/>
      <c r="G19" s="106"/>
      <c r="H19" s="282"/>
      <c r="I19" s="282"/>
      <c r="J19" s="282"/>
      <c r="K19" s="282"/>
      <c r="L19" s="282"/>
      <c r="M19" s="282"/>
      <c r="N19" s="282"/>
      <c r="O19" s="282"/>
      <c r="P19" s="282"/>
      <c r="Q19" s="282"/>
      <c r="R19" s="282"/>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416</v>
      </c>
      <c r="C22" s="64" t="s">
        <v>574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575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436</v>
      </c>
      <c r="C24" s="275" t="str">
        <f>'1. паспорт местоположение'!C40</f>
        <v>Финансирование - 114,07 млн.руб. 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437</v>
      </c>
      <c r="C25" s="34" t="s">
        <v>523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524</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417</v>
      </c>
      <c r="C27" s="34" t="s">
        <v>576</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V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333" t="str">
        <f>'3.3 паспорт описание'!A5:C5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4"/>
      <c r="AB6" s="104"/>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4"/>
      <c r="AB7" s="104"/>
    </row>
    <row r="8" spans="1:28" x14ac:dyDescent="0.25">
      <c r="A8" s="378" t="str">
        <f>'3.3 паспорт описание'!A9:C9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5"/>
      <c r="AB8" s="10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6"/>
      <c r="AB9" s="106"/>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4"/>
      <c r="AB10" s="104"/>
    </row>
    <row r="11" spans="1:28" x14ac:dyDescent="0.25">
      <c r="A11" s="378" t="str">
        <f>'3.3 паспорт описание'!A12:C12</f>
        <v>F_TP3400.PS.0019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5"/>
      <c r="AB11" s="10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6"/>
      <c r="AB12" s="106"/>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78"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5"/>
      <c r="AB14" s="10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6"/>
      <c r="AB15" s="10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5"/>
      <c r="AB16" s="115"/>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5"/>
      <c r="AB17" s="115"/>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5"/>
      <c r="AB18" s="115"/>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5"/>
      <c r="AB19" s="115"/>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16"/>
      <c r="AB20" s="116"/>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16"/>
      <c r="AB21" s="116"/>
    </row>
    <row r="22" spans="1:28" x14ac:dyDescent="0.25">
      <c r="A22" s="372" t="s">
        <v>435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17"/>
      <c r="AB22" s="117"/>
    </row>
    <row r="23" spans="1:28" ht="32.25" customHeight="1" x14ac:dyDescent="0.25">
      <c r="A23" s="374" t="s">
        <v>311</v>
      </c>
      <c r="B23" s="375"/>
      <c r="C23" s="375"/>
      <c r="D23" s="375"/>
      <c r="E23" s="375"/>
      <c r="F23" s="375"/>
      <c r="G23" s="375"/>
      <c r="H23" s="375"/>
      <c r="I23" s="375"/>
      <c r="J23" s="375"/>
      <c r="K23" s="375"/>
      <c r="L23" s="376"/>
      <c r="M23" s="373" t="s">
        <v>312</v>
      </c>
      <c r="N23" s="373"/>
      <c r="O23" s="373"/>
      <c r="P23" s="373"/>
      <c r="Q23" s="373"/>
      <c r="R23" s="373"/>
      <c r="S23" s="373"/>
      <c r="T23" s="373"/>
      <c r="U23" s="373"/>
      <c r="V23" s="373"/>
      <c r="W23" s="373"/>
      <c r="X23" s="373"/>
      <c r="Y23" s="373"/>
      <c r="Z23" s="373"/>
    </row>
    <row r="24" spans="1:28" ht="151.5" customHeight="1" x14ac:dyDescent="0.25">
      <c r="A24" s="77" t="s">
        <v>234</v>
      </c>
      <c r="B24" s="78" t="s">
        <v>241</v>
      </c>
      <c r="C24" s="77" t="s">
        <v>305</v>
      </c>
      <c r="D24" s="77" t="s">
        <v>235</v>
      </c>
      <c r="E24" s="77" t="s">
        <v>306</v>
      </c>
      <c r="F24" s="77" t="s">
        <v>308</v>
      </c>
      <c r="G24" s="77" t="s">
        <v>307</v>
      </c>
      <c r="H24" s="77" t="s">
        <v>236</v>
      </c>
      <c r="I24" s="77" t="s">
        <v>309</v>
      </c>
      <c r="J24" s="77" t="s">
        <v>242</v>
      </c>
      <c r="K24" s="78" t="s">
        <v>240</v>
      </c>
      <c r="L24" s="78" t="s">
        <v>237</v>
      </c>
      <c r="M24" s="79" t="s">
        <v>249</v>
      </c>
      <c r="N24" s="78" t="s">
        <v>444</v>
      </c>
      <c r="O24" s="77" t="s">
        <v>247</v>
      </c>
      <c r="P24" s="77" t="s">
        <v>248</v>
      </c>
      <c r="Q24" s="77" t="s">
        <v>246</v>
      </c>
      <c r="R24" s="77" t="s">
        <v>236</v>
      </c>
      <c r="S24" s="77" t="s">
        <v>245</v>
      </c>
      <c r="T24" s="77" t="s">
        <v>244</v>
      </c>
      <c r="U24" s="77" t="s">
        <v>304</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60" x14ac:dyDescent="0.25">
      <c r="A26" s="73" t="s">
        <v>454</v>
      </c>
      <c r="B26" s="138" t="s">
        <v>457</v>
      </c>
      <c r="C26" s="139">
        <v>0.50045137369572634</v>
      </c>
      <c r="D26" s="73">
        <v>975</v>
      </c>
      <c r="E26" s="73"/>
      <c r="F26" s="139">
        <v>487.94008935333318</v>
      </c>
      <c r="G26" s="73"/>
      <c r="H26" s="73">
        <v>226773</v>
      </c>
      <c r="I26" s="73">
        <v>2.15166747960883E-3</v>
      </c>
      <c r="J26" s="73">
        <v>4.2994536386606868E-3</v>
      </c>
      <c r="K26" s="140" t="s">
        <v>455</v>
      </c>
      <c r="L26" s="73"/>
      <c r="M26" s="74">
        <v>2022</v>
      </c>
      <c r="N26" s="73"/>
      <c r="O26" s="141">
        <v>301.32235602000003</v>
      </c>
      <c r="P26" s="139">
        <v>0.44973485973134331</v>
      </c>
      <c r="Q26" s="73">
        <v>1.9831940298507465E-6</v>
      </c>
      <c r="R26" s="73">
        <v>226773</v>
      </c>
      <c r="S26" s="73">
        <v>1.3287400000000001E-3</v>
      </c>
      <c r="T26" s="73">
        <v>4.0644168397472357E-3</v>
      </c>
      <c r="U26" s="73"/>
      <c r="V26" s="73"/>
      <c r="W26" s="73">
        <v>-8.2292747960882996E-4</v>
      </c>
      <c r="X26" s="73">
        <v>-2.3503679891345101E-4</v>
      </c>
      <c r="Y26" s="73"/>
      <c r="Z26" s="142" t="s">
        <v>456</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'3.4. Паспорт надежность'!A4:Z4</f>
        <v>Год раскрытия информации: 2022 год</v>
      </c>
      <c r="B5" s="333"/>
      <c r="C5" s="333"/>
      <c r="D5" s="333"/>
      <c r="E5" s="333"/>
      <c r="F5" s="333"/>
      <c r="G5" s="333"/>
      <c r="H5" s="333"/>
      <c r="I5" s="333"/>
      <c r="J5" s="333"/>
      <c r="K5" s="333"/>
      <c r="L5" s="333"/>
      <c r="M5" s="333"/>
      <c r="N5" s="333"/>
      <c r="O5" s="33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9" t="str">
        <f>'3.4. Паспорт надежность'!A8:Z8</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9" t="str">
        <f>'3.4. Паспорт надежность'!A11:Z11</f>
        <v>F_TP3400.PS.0019</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60"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9" t="s">
        <v>412</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80" t="s">
        <v>87</v>
      </c>
      <c r="F19" s="381"/>
      <c r="G19" s="381"/>
      <c r="H19" s="381"/>
      <c r="I19" s="382"/>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450</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16" zoomScale="80" zoomScaleSheetLayoutView="80" workbookViewId="0">
      <selection activeCell="A18" sqref="A18:AR18"/>
    </sheetView>
  </sheetViews>
  <sheetFormatPr defaultColWidth="10.28515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2.85546875" style="169" customWidth="1"/>
    <col min="6" max="12" width="16.7109375" style="169" customWidth="1"/>
    <col min="13" max="13" width="16.7109375" style="172"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52" width="16.7109375" style="169" hidden="1" customWidth="1"/>
    <col min="53" max="70" width="16.7109375" style="169" customWidth="1"/>
    <col min="71" max="16384" width="10.28515625" style="169"/>
  </cols>
  <sheetData>
    <row r="1" spans="1:44" ht="27.75" x14ac:dyDescent="0.4">
      <c r="K1" s="170"/>
      <c r="M1" s="143" t="s">
        <v>70</v>
      </c>
      <c r="T1" s="171"/>
      <c r="U1" s="171"/>
      <c r="V1" s="171"/>
      <c r="W1" s="171"/>
      <c r="X1" s="171"/>
      <c r="Y1" s="171"/>
    </row>
    <row r="2" spans="1:44" ht="27.75" x14ac:dyDescent="0.4">
      <c r="K2" s="170"/>
      <c r="M2" s="144" t="s">
        <v>11</v>
      </c>
      <c r="T2" s="171"/>
      <c r="U2" s="171"/>
      <c r="V2" s="171"/>
      <c r="W2" s="171"/>
      <c r="X2" s="171"/>
      <c r="Y2" s="171"/>
    </row>
    <row r="3" spans="1:44" ht="27.75" x14ac:dyDescent="0.4">
      <c r="K3" s="170"/>
      <c r="M3" s="144" t="s">
        <v>301</v>
      </c>
      <c r="T3" s="171"/>
      <c r="U3" s="171"/>
      <c r="V3" s="171"/>
      <c r="W3" s="171"/>
      <c r="X3" s="171"/>
      <c r="Y3" s="171"/>
    </row>
    <row r="4" spans="1:44" ht="27.75" x14ac:dyDescent="0.4">
      <c r="K4" s="170"/>
      <c r="T4" s="171"/>
      <c r="U4" s="171"/>
      <c r="V4" s="171"/>
      <c r="W4" s="171"/>
      <c r="X4" s="171"/>
      <c r="Y4" s="171"/>
    </row>
    <row r="5" spans="1:44" x14ac:dyDescent="0.25">
      <c r="A5" s="333" t="str">
        <f>'4. паспортбюджет'!A5:O5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ht="18.75" x14ac:dyDescent="0.3">
      <c r="A6" s="17"/>
      <c r="B6" s="12"/>
      <c r="C6" s="12"/>
      <c r="D6" s="12"/>
      <c r="E6" s="12"/>
      <c r="F6" s="12"/>
      <c r="G6" s="12"/>
      <c r="H6" s="12"/>
      <c r="I6" s="16"/>
      <c r="J6" s="16"/>
      <c r="K6" s="14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ht="18.75" x14ac:dyDescent="0.2">
      <c r="A8" s="166"/>
      <c r="B8" s="166"/>
      <c r="C8" s="166"/>
      <c r="D8" s="166"/>
      <c r="E8" s="166"/>
      <c r="F8" s="166"/>
      <c r="G8" s="166"/>
      <c r="H8" s="166"/>
      <c r="I8" s="166"/>
      <c r="J8" s="166"/>
      <c r="K8" s="166"/>
      <c r="L8" s="145"/>
      <c r="M8" s="145"/>
      <c r="N8" s="145"/>
      <c r="O8" s="145"/>
      <c r="P8" s="145"/>
      <c r="Q8" s="145"/>
      <c r="R8" s="145"/>
      <c r="S8" s="145"/>
      <c r="T8" s="145"/>
      <c r="U8" s="145"/>
      <c r="V8" s="145"/>
      <c r="W8" s="145"/>
      <c r="X8" s="145"/>
      <c r="Y8" s="145"/>
      <c r="Z8" s="12"/>
      <c r="AA8" s="12"/>
      <c r="AB8" s="12"/>
      <c r="AC8" s="12"/>
      <c r="AD8" s="12"/>
      <c r="AE8" s="12"/>
      <c r="AF8" s="12"/>
      <c r="AG8" s="12"/>
      <c r="AH8" s="12"/>
      <c r="AI8" s="12"/>
      <c r="AJ8" s="12"/>
      <c r="AK8" s="12"/>
      <c r="AL8" s="12"/>
      <c r="AM8" s="12"/>
      <c r="AN8" s="12"/>
      <c r="AO8" s="12"/>
      <c r="AP8" s="12"/>
      <c r="AQ8" s="12"/>
      <c r="AR8" s="12"/>
    </row>
    <row r="9" spans="1:44" x14ac:dyDescent="0.25">
      <c r="A9" s="339" t="str">
        <f>'4. паспортбюджет'!A9:O9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ht="18.75" x14ac:dyDescent="0.2">
      <c r="A11" s="166"/>
      <c r="B11" s="166"/>
      <c r="C11" s="166"/>
      <c r="D11" s="166"/>
      <c r="E11" s="166"/>
      <c r="F11" s="166"/>
      <c r="G11" s="166"/>
      <c r="H11" s="166"/>
      <c r="I11" s="166"/>
      <c r="J11" s="166"/>
      <c r="K11" s="166"/>
      <c r="L11" s="145"/>
      <c r="M11" s="145"/>
      <c r="N11" s="145"/>
      <c r="O11" s="145"/>
      <c r="P11" s="145"/>
      <c r="Q11" s="145"/>
      <c r="R11" s="145"/>
      <c r="S11" s="145"/>
      <c r="T11" s="145"/>
      <c r="U11" s="145"/>
      <c r="V11" s="145"/>
      <c r="W11" s="145"/>
      <c r="X11" s="145"/>
      <c r="Y11" s="145"/>
      <c r="Z11" s="12"/>
      <c r="AA11" s="12"/>
      <c r="AB11" s="12"/>
      <c r="AC11" s="12"/>
      <c r="AD11" s="12"/>
      <c r="AE11" s="12"/>
      <c r="AF11" s="12"/>
      <c r="AG11" s="12"/>
      <c r="AH11" s="12"/>
      <c r="AI11" s="12"/>
      <c r="AJ11" s="12"/>
      <c r="AK11" s="12"/>
      <c r="AL11" s="12"/>
      <c r="AM11" s="12"/>
      <c r="AN11" s="12"/>
      <c r="AO11" s="12"/>
      <c r="AP11" s="12"/>
      <c r="AQ11" s="12"/>
      <c r="AR11" s="12"/>
    </row>
    <row r="12" spans="1:44" s="173" customFormat="1" x14ac:dyDescent="0.25">
      <c r="A12" s="339" t="s">
        <v>453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73" customFormat="1"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x14ac:dyDescent="0.25">
      <c r="A15" s="360" t="s">
        <v>452</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27.75" customHeight="1" x14ac:dyDescent="0.25">
      <c r="A18" s="337" t="s">
        <v>413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27.75" x14ac:dyDescent="0.4">
      <c r="A19" s="174"/>
      <c r="B19" s="175"/>
      <c r="K19" s="176"/>
      <c r="T19" s="171"/>
      <c r="U19" s="171"/>
      <c r="V19" s="171"/>
      <c r="W19" s="171"/>
      <c r="X19" s="171"/>
      <c r="Y19" s="171"/>
    </row>
    <row r="20" spans="1:44" ht="27.75" x14ac:dyDescent="0.4">
      <c r="A20" s="174"/>
      <c r="C20" s="175"/>
      <c r="D20" s="175"/>
      <c r="E20" s="175"/>
      <c r="F20" s="175"/>
      <c r="G20" s="175"/>
      <c r="H20" s="175"/>
      <c r="I20" s="175"/>
      <c r="J20" s="175"/>
      <c r="K20" s="175"/>
      <c r="L20" s="175"/>
      <c r="M20" s="177"/>
      <c r="N20" s="175"/>
      <c r="O20" s="175"/>
      <c r="P20" s="175"/>
      <c r="Q20" s="175"/>
      <c r="R20" s="175"/>
      <c r="S20" s="175"/>
      <c r="T20" s="175"/>
      <c r="U20" s="178"/>
      <c r="V20" s="178"/>
      <c r="W20" s="178"/>
      <c r="X20" s="178"/>
      <c r="Y20" s="175"/>
      <c r="Z20" s="175"/>
      <c r="AA20" s="175"/>
    </row>
    <row r="21" spans="1:44" ht="27.75" x14ac:dyDescent="0.4">
      <c r="D21" s="174"/>
      <c r="U21" s="171"/>
      <c r="V21" s="171"/>
      <c r="W21" s="171"/>
      <c r="X21" s="171"/>
      <c r="Y21" s="171"/>
    </row>
    <row r="22" spans="1:44" ht="16.5" thickBot="1" x14ac:dyDescent="0.3">
      <c r="A22" s="179" t="s">
        <v>300</v>
      </c>
      <c r="B22" s="179" t="s">
        <v>1</v>
      </c>
      <c r="D22" s="180"/>
      <c r="E22" s="181"/>
      <c r="F22" s="181"/>
      <c r="G22" s="181"/>
      <c r="H22" s="181"/>
    </row>
    <row r="23" spans="1:44" x14ac:dyDescent="0.25">
      <c r="A23" s="182" t="s">
        <v>500</v>
      </c>
      <c r="B23" s="183">
        <f>67418.05*1000</f>
        <v>67418050</v>
      </c>
    </row>
    <row r="24" spans="1:44" x14ac:dyDescent="0.25">
      <c r="A24" s="184" t="s">
        <v>298</v>
      </c>
      <c r="B24" s="185">
        <v>0</v>
      </c>
    </row>
    <row r="25" spans="1:44" x14ac:dyDescent="0.25">
      <c r="A25" s="184" t="s">
        <v>296</v>
      </c>
      <c r="B25" s="185">
        <v>25</v>
      </c>
      <c r="D25" s="174" t="s">
        <v>299</v>
      </c>
      <c r="E25" s="186"/>
      <c r="F25" s="186"/>
    </row>
    <row r="26" spans="1:44" ht="16.5" thickBot="1" x14ac:dyDescent="0.3">
      <c r="A26" s="187" t="s">
        <v>294</v>
      </c>
      <c r="B26" s="188">
        <v>1</v>
      </c>
      <c r="D26" s="383" t="s">
        <v>297</v>
      </c>
      <c r="E26" s="383"/>
      <c r="F26" s="189">
        <f>SUM(B93:AA93)</f>
        <v>9.5444755473636889</v>
      </c>
      <c r="K26" s="190"/>
      <c r="N26" s="191"/>
    </row>
    <row r="27" spans="1:44" x14ac:dyDescent="0.25">
      <c r="A27" s="182" t="s">
        <v>293</v>
      </c>
      <c r="B27" s="192">
        <f>-C64</f>
        <v>182833.62627576425</v>
      </c>
      <c r="D27" s="383" t="s">
        <v>295</v>
      </c>
      <c r="E27" s="383"/>
      <c r="F27" s="189" t="str">
        <f>IF(SUM(B94:AA94)=0,"не окупается",SUM(B94:AA94))</f>
        <v>не окупается</v>
      </c>
      <c r="K27" s="190"/>
    </row>
    <row r="28" spans="1:44" x14ac:dyDescent="0.25">
      <c r="A28" s="184" t="s">
        <v>501</v>
      </c>
      <c r="B28" s="193">
        <v>6</v>
      </c>
      <c r="D28" s="383" t="s">
        <v>502</v>
      </c>
      <c r="E28" s="383"/>
      <c r="F28" s="194">
        <f>AA91</f>
        <v>-29430196.877939556</v>
      </c>
      <c r="K28" s="190"/>
    </row>
    <row r="29" spans="1:44" x14ac:dyDescent="0.25">
      <c r="A29" s="184" t="s">
        <v>292</v>
      </c>
      <c r="B29" s="193">
        <v>6</v>
      </c>
      <c r="D29" s="383" t="s">
        <v>503</v>
      </c>
      <c r="E29" s="383"/>
      <c r="F29" s="195" t="str">
        <f>IF(F28&gt;0,"да","нет")</f>
        <v>нет</v>
      </c>
      <c r="K29" s="190"/>
    </row>
    <row r="30" spans="1:44" x14ac:dyDescent="0.25">
      <c r="A30" s="184" t="s">
        <v>271</v>
      </c>
      <c r="B30" s="193">
        <f>-C65</f>
        <v>-4250067.3853840372</v>
      </c>
    </row>
    <row r="31" spans="1:44" x14ac:dyDescent="0.25">
      <c r="A31" s="184" t="s">
        <v>291</v>
      </c>
      <c r="B31" s="193">
        <v>1</v>
      </c>
    </row>
    <row r="32" spans="1:44" x14ac:dyDescent="0.25">
      <c r="A32" s="184" t="s">
        <v>290</v>
      </c>
      <c r="B32" s="193">
        <v>1</v>
      </c>
    </row>
    <row r="33" spans="1:27" x14ac:dyDescent="0.25">
      <c r="A33" s="196" t="s">
        <v>504</v>
      </c>
      <c r="B33" s="197">
        <v>2.1999999999999999E-2</v>
      </c>
    </row>
    <row r="34" spans="1:27" ht="16.5" thickBot="1" x14ac:dyDescent="0.3">
      <c r="A34" s="187" t="s">
        <v>264</v>
      </c>
      <c r="B34" s="198">
        <v>0.2</v>
      </c>
    </row>
    <row r="35" spans="1:27" x14ac:dyDescent="0.25">
      <c r="A35" s="182" t="s">
        <v>460</v>
      </c>
      <c r="B35" s="192">
        <v>0</v>
      </c>
    </row>
    <row r="36" spans="1:27" x14ac:dyDescent="0.25">
      <c r="A36" s="184" t="s">
        <v>289</v>
      </c>
      <c r="B36" s="193"/>
    </row>
    <row r="37" spans="1:27" ht="16.5" thickBot="1" x14ac:dyDescent="0.3">
      <c r="A37" s="196" t="s">
        <v>288</v>
      </c>
      <c r="B37" s="199">
        <v>0</v>
      </c>
    </row>
    <row r="38" spans="1:27" x14ac:dyDescent="0.25">
      <c r="A38" s="200" t="s">
        <v>505</v>
      </c>
      <c r="B38" s="201">
        <v>0</v>
      </c>
    </row>
    <row r="39" spans="1:27" x14ac:dyDescent="0.25">
      <c r="A39" s="202" t="s">
        <v>287</v>
      </c>
      <c r="B39" s="203">
        <v>0</v>
      </c>
    </row>
    <row r="40" spans="1:27" x14ac:dyDescent="0.25">
      <c r="A40" s="202" t="s">
        <v>286</v>
      </c>
      <c r="B40" s="204">
        <v>0</v>
      </c>
    </row>
    <row r="41" spans="1:27" x14ac:dyDescent="0.25">
      <c r="A41" s="202" t="s">
        <v>285</v>
      </c>
      <c r="B41" s="204">
        <v>0</v>
      </c>
      <c r="Z41" s="205"/>
    </row>
    <row r="42" spans="1:27" x14ac:dyDescent="0.25">
      <c r="A42" s="202" t="s">
        <v>284</v>
      </c>
      <c r="B42" s="204">
        <v>0.16500000000000001</v>
      </c>
      <c r="U42" s="206"/>
      <c r="V42" s="206"/>
      <c r="W42" s="206"/>
      <c r="X42" s="206"/>
      <c r="Y42" s="206"/>
      <c r="Z42" s="206"/>
    </row>
    <row r="43" spans="1:27" x14ac:dyDescent="0.25">
      <c r="A43" s="202" t="s">
        <v>283</v>
      </c>
      <c r="B43" s="204">
        <f>1-B41</f>
        <v>1</v>
      </c>
    </row>
    <row r="44" spans="1:27" ht="16.5" thickBot="1" x14ac:dyDescent="0.3">
      <c r="A44" s="207" t="s">
        <v>506</v>
      </c>
      <c r="B44" s="208">
        <f>B43*B42+B41*B40*(1-B34)</f>
        <v>0.16500000000000001</v>
      </c>
    </row>
    <row r="45" spans="1:27" ht="31.5" x14ac:dyDescent="0.25">
      <c r="A45" s="209" t="s">
        <v>282</v>
      </c>
      <c r="B45" s="210" t="s">
        <v>507</v>
      </c>
      <c r="C45" s="211">
        <v>2023</v>
      </c>
      <c r="D45" s="212">
        <f>C45+1</f>
        <v>2024</v>
      </c>
      <c r="E45" s="212">
        <f t="shared" ref="E45:AA45" si="0">D45+1</f>
        <v>2025</v>
      </c>
      <c r="F45" s="212">
        <f t="shared" si="0"/>
        <v>2026</v>
      </c>
      <c r="G45" s="212">
        <f t="shared" si="0"/>
        <v>2027</v>
      </c>
      <c r="H45" s="212">
        <f t="shared" si="0"/>
        <v>2028</v>
      </c>
      <c r="I45" s="212">
        <f t="shared" si="0"/>
        <v>2029</v>
      </c>
      <c r="J45" s="212">
        <f t="shared" si="0"/>
        <v>2030</v>
      </c>
      <c r="K45" s="212">
        <f t="shared" si="0"/>
        <v>2031</v>
      </c>
      <c r="L45" s="212">
        <f t="shared" si="0"/>
        <v>2032</v>
      </c>
      <c r="M45" s="213">
        <f t="shared" si="0"/>
        <v>2033</v>
      </c>
      <c r="N45" s="212">
        <f t="shared" si="0"/>
        <v>2034</v>
      </c>
      <c r="O45" s="212">
        <f t="shared" si="0"/>
        <v>2035</v>
      </c>
      <c r="P45" s="212">
        <f t="shared" si="0"/>
        <v>2036</v>
      </c>
      <c r="Q45" s="212">
        <f t="shared" si="0"/>
        <v>2037</v>
      </c>
      <c r="R45" s="212">
        <f t="shared" si="0"/>
        <v>2038</v>
      </c>
      <c r="S45" s="212">
        <f t="shared" si="0"/>
        <v>2039</v>
      </c>
      <c r="T45" s="212">
        <f t="shared" si="0"/>
        <v>2040</v>
      </c>
      <c r="U45" s="212">
        <f t="shared" si="0"/>
        <v>2041</v>
      </c>
      <c r="V45" s="212">
        <f t="shared" si="0"/>
        <v>2042</v>
      </c>
      <c r="W45" s="212">
        <f t="shared" si="0"/>
        <v>2043</v>
      </c>
      <c r="X45" s="212">
        <f t="shared" si="0"/>
        <v>2044</v>
      </c>
      <c r="Y45" s="212">
        <f t="shared" si="0"/>
        <v>2045</v>
      </c>
      <c r="Z45" s="212">
        <f t="shared" si="0"/>
        <v>2046</v>
      </c>
      <c r="AA45" s="212">
        <f t="shared" si="0"/>
        <v>2047</v>
      </c>
    </row>
    <row r="46" spans="1:27" outlineLevel="1" x14ac:dyDescent="0.25">
      <c r="A46" s="214" t="s">
        <v>281</v>
      </c>
      <c r="B46" s="215">
        <v>0.04</v>
      </c>
      <c r="C46" s="215">
        <v>0.04</v>
      </c>
      <c r="D46" s="215">
        <v>0.04</v>
      </c>
      <c r="E46" s="215">
        <v>0.04</v>
      </c>
      <c r="F46" s="215">
        <v>0.04</v>
      </c>
      <c r="G46" s="215">
        <v>0.04</v>
      </c>
      <c r="H46" s="215">
        <v>0.04</v>
      </c>
      <c r="I46" s="215">
        <v>0.04</v>
      </c>
      <c r="J46" s="215">
        <v>0.04</v>
      </c>
      <c r="K46" s="215">
        <v>0.04</v>
      </c>
      <c r="L46" s="215">
        <v>0.04</v>
      </c>
      <c r="M46" s="215">
        <v>0.04</v>
      </c>
      <c r="N46" s="215">
        <v>0.04</v>
      </c>
      <c r="O46" s="215">
        <v>0.04</v>
      </c>
      <c r="P46" s="215">
        <v>0.04</v>
      </c>
      <c r="Q46" s="215">
        <v>0.04</v>
      </c>
      <c r="R46" s="215">
        <v>0.04</v>
      </c>
      <c r="S46" s="215">
        <v>0.04</v>
      </c>
      <c r="T46" s="215">
        <v>0.04</v>
      </c>
      <c r="U46" s="215">
        <v>0.04</v>
      </c>
      <c r="V46" s="215">
        <v>0.04</v>
      </c>
      <c r="W46" s="215">
        <v>0.04</v>
      </c>
      <c r="X46" s="215">
        <v>0.04</v>
      </c>
      <c r="Y46" s="215">
        <v>0.04</v>
      </c>
      <c r="Z46" s="215">
        <v>0.04</v>
      </c>
      <c r="AA46" s="215">
        <v>0.04</v>
      </c>
    </row>
    <row r="47" spans="1:27" outlineLevel="1" x14ac:dyDescent="0.25">
      <c r="A47" s="214" t="s">
        <v>280</v>
      </c>
      <c r="B47" s="215">
        <f>B46</f>
        <v>0.04</v>
      </c>
      <c r="C47" s="215">
        <f t="shared" ref="C47:AA47" si="1">(1+B47)*(1+C46)-1</f>
        <v>8.1600000000000117E-2</v>
      </c>
      <c r="D47" s="215">
        <f t="shared" si="1"/>
        <v>0.12486400000000009</v>
      </c>
      <c r="E47" s="215">
        <f t="shared" si="1"/>
        <v>0.16985856000000021</v>
      </c>
      <c r="F47" s="215">
        <f t="shared" si="1"/>
        <v>0.21665290240000035</v>
      </c>
      <c r="G47" s="215">
        <f t="shared" si="1"/>
        <v>0.26531901849600037</v>
      </c>
      <c r="H47" s="215">
        <f t="shared" si="1"/>
        <v>0.31593177923584048</v>
      </c>
      <c r="I47" s="215">
        <f t="shared" si="1"/>
        <v>0.3685690504052741</v>
      </c>
      <c r="J47" s="215">
        <f t="shared" si="1"/>
        <v>0.42331181242148519</v>
      </c>
      <c r="K47" s="215">
        <f t="shared" si="1"/>
        <v>0.48024428491834459</v>
      </c>
      <c r="L47" s="215">
        <f t="shared" si="1"/>
        <v>0.53945405631507848</v>
      </c>
      <c r="M47" s="216">
        <f t="shared" si="1"/>
        <v>0.60103221856768174</v>
      </c>
      <c r="N47" s="215">
        <f t="shared" si="1"/>
        <v>0.66507350731038906</v>
      </c>
      <c r="O47" s="215">
        <f t="shared" si="1"/>
        <v>0.73167644760280459</v>
      </c>
      <c r="P47" s="215">
        <f t="shared" si="1"/>
        <v>0.80094350550691673</v>
      </c>
      <c r="Q47" s="215">
        <f t="shared" si="1"/>
        <v>0.87298124572719349</v>
      </c>
      <c r="R47" s="215">
        <f t="shared" si="1"/>
        <v>0.94790049555628131</v>
      </c>
      <c r="S47" s="215">
        <f t="shared" si="1"/>
        <v>1.0258165153785326</v>
      </c>
      <c r="T47" s="215">
        <f>(1+S47)*(1+T46)-1</f>
        <v>1.1068491759936738</v>
      </c>
      <c r="U47" s="215">
        <f t="shared" si="1"/>
        <v>1.1911231430334208</v>
      </c>
      <c r="V47" s="215">
        <f t="shared" si="1"/>
        <v>1.2787680687547578</v>
      </c>
      <c r="W47" s="215">
        <f t="shared" si="1"/>
        <v>1.369918791504948</v>
      </c>
      <c r="X47" s="215">
        <f t="shared" si="1"/>
        <v>1.4647155431651462</v>
      </c>
      <c r="Y47" s="215">
        <f t="shared" si="1"/>
        <v>1.5633041648917523</v>
      </c>
      <c r="Z47" s="215">
        <f t="shared" si="1"/>
        <v>1.6658363314874225</v>
      </c>
      <c r="AA47" s="215">
        <f t="shared" si="1"/>
        <v>1.7724697847469195</v>
      </c>
    </row>
    <row r="48" spans="1:27" s="174" customFormat="1" ht="16.5" thickBot="1" x14ac:dyDescent="0.3">
      <c r="A48" s="217" t="s">
        <v>508</v>
      </c>
      <c r="B48" s="218">
        <f>B49*1000</f>
        <v>0</v>
      </c>
      <c r="C48" s="218">
        <f>C49*1000</f>
        <v>4250067.3853840297</v>
      </c>
      <c r="D48" s="218">
        <f t="shared" ref="D48:AA48" si="2">D49*1000</f>
        <v>4377569.4069455508</v>
      </c>
      <c r="E48" s="218">
        <f t="shared" si="2"/>
        <v>4508896.4891539179</v>
      </c>
      <c r="F48" s="218">
        <f t="shared" si="2"/>
        <v>4644163.3838285357</v>
      </c>
      <c r="G48" s="218">
        <f t="shared" si="2"/>
        <v>4783488.2853433918</v>
      </c>
      <c r="H48" s="218">
        <f t="shared" si="2"/>
        <v>4926992.9339036932</v>
      </c>
      <c r="I48" s="218">
        <f t="shared" si="2"/>
        <v>5074802.7219208041</v>
      </c>
      <c r="J48" s="218">
        <f t="shared" si="2"/>
        <v>5227046.8035784289</v>
      </c>
      <c r="K48" s="218">
        <f t="shared" si="2"/>
        <v>5383858.2076857807</v>
      </c>
      <c r="L48" s="218">
        <f t="shared" si="2"/>
        <v>5545373.9539163541</v>
      </c>
      <c r="M48" s="219">
        <f t="shared" si="2"/>
        <v>5711735.1725338455</v>
      </c>
      <c r="N48" s="218">
        <f t="shared" si="2"/>
        <v>5883087.2277098605</v>
      </c>
      <c r="O48" s="218">
        <f t="shared" si="2"/>
        <v>6059579.8445411567</v>
      </c>
      <c r="P48" s="218">
        <f t="shared" si="2"/>
        <v>6241367.2398773925</v>
      </c>
      <c r="Q48" s="218">
        <f t="shared" si="2"/>
        <v>6428608.2570737135</v>
      </c>
      <c r="R48" s="218">
        <f t="shared" si="2"/>
        <v>6621466.5047859261</v>
      </c>
      <c r="S48" s="218">
        <f t="shared" si="2"/>
        <v>6820110.4999295035</v>
      </c>
      <c r="T48" s="218">
        <f t="shared" si="2"/>
        <v>7024713.8149273898</v>
      </c>
      <c r="U48" s="218">
        <f t="shared" si="2"/>
        <v>7235455.2293752125</v>
      </c>
      <c r="V48" s="218">
        <f t="shared" si="2"/>
        <v>7452518.8862564666</v>
      </c>
      <c r="W48" s="218">
        <f t="shared" si="2"/>
        <v>7676094.4528441615</v>
      </c>
      <c r="X48" s="218">
        <f t="shared" si="2"/>
        <v>7906377.2864294862</v>
      </c>
      <c r="Y48" s="218">
        <f t="shared" si="2"/>
        <v>8143568.6050223708</v>
      </c>
      <c r="Z48" s="218">
        <f t="shared" si="2"/>
        <v>8387875.663173045</v>
      </c>
      <c r="AA48" s="218">
        <f t="shared" si="2"/>
        <v>8639511.9330682345</v>
      </c>
    </row>
    <row r="49" spans="1:52" x14ac:dyDescent="0.25">
      <c r="A49" s="169" t="s">
        <v>509</v>
      </c>
      <c r="C49" s="220">
        <v>4250.0673853840299</v>
      </c>
      <c r="D49" s="220">
        <v>4377.5694069455512</v>
      </c>
      <c r="E49" s="220">
        <v>4508.8964891539181</v>
      </c>
      <c r="F49" s="220">
        <v>4644.1633838285361</v>
      </c>
      <c r="G49" s="220">
        <v>4783.4882853433919</v>
      </c>
      <c r="H49" s="220">
        <v>4926.9929339036935</v>
      </c>
      <c r="I49" s="220">
        <v>5074.8027219208043</v>
      </c>
      <c r="J49" s="220">
        <v>5227.0468035784288</v>
      </c>
      <c r="K49" s="220">
        <v>5383.8582076857811</v>
      </c>
      <c r="L49" s="220">
        <v>5545.3739539163544</v>
      </c>
      <c r="M49" s="220">
        <v>5711.7351725338458</v>
      </c>
      <c r="N49" s="220">
        <v>5883.0872277098606</v>
      </c>
      <c r="O49" s="220">
        <v>6059.5798445411565</v>
      </c>
      <c r="P49" s="220">
        <v>6241.3672398773924</v>
      </c>
      <c r="Q49" s="220">
        <v>6428.6082570737135</v>
      </c>
      <c r="R49" s="220">
        <v>6621.4665047859262</v>
      </c>
      <c r="S49" s="220">
        <v>6820.1104999295039</v>
      </c>
      <c r="T49" s="220">
        <v>7024.7138149273896</v>
      </c>
      <c r="U49" s="220">
        <v>7235.4552293752122</v>
      </c>
      <c r="V49" s="220">
        <v>7452.5188862564664</v>
      </c>
      <c r="W49" s="220">
        <v>7676.0944528441614</v>
      </c>
      <c r="X49" s="220">
        <v>7906.377286429486</v>
      </c>
      <c r="Y49" s="220">
        <v>8143.5686050223712</v>
      </c>
      <c r="Z49" s="220">
        <v>8387.8756631730448</v>
      </c>
      <c r="AA49" s="220">
        <v>8639.5119330682337</v>
      </c>
    </row>
    <row r="50" spans="1:52" x14ac:dyDescent="0.25">
      <c r="A50" s="169" t="s">
        <v>510</v>
      </c>
      <c r="C50" s="220">
        <v>219.40035153091711</v>
      </c>
      <c r="D50" s="220">
        <v>219.40035153091711</v>
      </c>
      <c r="E50" s="220">
        <v>219.40035153091711</v>
      </c>
      <c r="F50" s="220">
        <v>219.40035153091711</v>
      </c>
      <c r="G50" s="220">
        <v>219.40035153091711</v>
      </c>
      <c r="H50" s="220">
        <v>219.40035153091711</v>
      </c>
      <c r="I50" s="220">
        <v>270.03120188420576</v>
      </c>
      <c r="J50" s="220">
        <v>270.03120188420576</v>
      </c>
      <c r="K50" s="220">
        <v>270.03120188420576</v>
      </c>
      <c r="L50" s="220">
        <v>270.03120188420576</v>
      </c>
      <c r="M50" s="220">
        <v>270.03120188420576</v>
      </c>
      <c r="N50" s="220">
        <v>270.03120188420576</v>
      </c>
      <c r="O50" s="220">
        <v>354.41595247302013</v>
      </c>
      <c r="P50" s="220">
        <v>354.41595247302013</v>
      </c>
      <c r="Q50" s="220">
        <v>354.41595247302013</v>
      </c>
      <c r="R50" s="220">
        <v>354.41595247302013</v>
      </c>
      <c r="S50" s="220">
        <v>354.41595247302013</v>
      </c>
      <c r="T50" s="220">
        <v>354.41595247302013</v>
      </c>
      <c r="U50" s="220">
        <v>405.04680282630852</v>
      </c>
      <c r="V50" s="220">
        <v>405.04680282630852</v>
      </c>
      <c r="W50" s="220">
        <v>405.04680282630852</v>
      </c>
      <c r="X50" s="220">
        <v>405.04680282630852</v>
      </c>
      <c r="Y50" s="220">
        <v>405.04680282630852</v>
      </c>
      <c r="Z50" s="220">
        <v>405.04680282630852</v>
      </c>
      <c r="AA50" s="220">
        <v>405.04680282630852</v>
      </c>
      <c r="AB50" s="220" t="e">
        <v>#REF!</v>
      </c>
      <c r="AC50" s="220">
        <v>7898.4126551130194</v>
      </c>
      <c r="AD50" s="220" t="e">
        <v>#REF!</v>
      </c>
      <c r="AE50" s="220" t="e">
        <v>#REF!</v>
      </c>
      <c r="AF50" s="220" t="e">
        <v>#REF!</v>
      </c>
      <c r="AG50" s="220" t="e">
        <v>#REF!</v>
      </c>
      <c r="AH50" s="220" t="e">
        <v>#REF!</v>
      </c>
      <c r="AI50" s="220" t="e">
        <v>#REF!</v>
      </c>
      <c r="AJ50" s="220" t="e">
        <v>#REF!</v>
      </c>
      <c r="AK50" s="220" t="e">
        <v>#REF!</v>
      </c>
      <c r="AL50" s="220" t="e">
        <v>#REF!</v>
      </c>
      <c r="AM50" s="220" t="e">
        <v>#REF!</v>
      </c>
      <c r="AN50" s="220" t="e">
        <v>#REF!</v>
      </c>
      <c r="AO50" s="220" t="e">
        <v>#REF!</v>
      </c>
      <c r="AP50" s="220" t="e">
        <v>#REF!</v>
      </c>
      <c r="AQ50" s="220" t="e">
        <v>#REF!</v>
      </c>
      <c r="AR50" s="220" t="e">
        <v>#REF!</v>
      </c>
      <c r="AS50" s="220" t="e">
        <v>#REF!</v>
      </c>
      <c r="AT50" s="220" t="e">
        <v>#REF!</v>
      </c>
      <c r="AU50" s="220" t="e">
        <v>#REF!</v>
      </c>
      <c r="AV50" s="220" t="e">
        <v>#REF!</v>
      </c>
      <c r="AW50" s="220" t="e">
        <v>#REF!</v>
      </c>
      <c r="AX50" s="220" t="e">
        <v>#REF!</v>
      </c>
      <c r="AY50" s="220" t="e">
        <v>#REF!</v>
      </c>
      <c r="AZ50" s="220" t="e">
        <v>#REF!</v>
      </c>
    </row>
    <row r="51" spans="1:52" ht="17.25" customHeight="1" x14ac:dyDescent="0.25">
      <c r="A51" s="169" t="s">
        <v>511</v>
      </c>
      <c r="C51" s="220">
        <v>-5100.0808624608444</v>
      </c>
      <c r="D51" s="220">
        <v>-5253.0832883346693</v>
      </c>
      <c r="E51" s="220">
        <v>-5410.6757869847106</v>
      </c>
      <c r="F51" s="220">
        <v>-5572.9960605942515</v>
      </c>
      <c r="G51" s="220">
        <v>-5740.1859424120794</v>
      </c>
      <c r="H51" s="220">
        <v>-5912.3915206844422</v>
      </c>
      <c r="I51" s="220">
        <v>-6089.7632663049753</v>
      </c>
      <c r="J51" s="220">
        <v>-6272.4561642941235</v>
      </c>
      <c r="K51" s="220">
        <v>-6460.6298492229471</v>
      </c>
      <c r="L51" s="220">
        <v>-6654.4487446996354</v>
      </c>
      <c r="M51" s="220">
        <v>-6854.0822070406248</v>
      </c>
      <c r="N51" s="220">
        <v>-7059.7046732518438</v>
      </c>
      <c r="O51" s="220">
        <v>-7271.4958134493991</v>
      </c>
      <c r="P51" s="220">
        <v>-7489.6406878528815</v>
      </c>
      <c r="Q51" s="220">
        <v>-7714.3299084884684</v>
      </c>
      <c r="R51" s="220">
        <v>-7945.7598057431233</v>
      </c>
      <c r="S51" s="220">
        <v>-8184.1325999154169</v>
      </c>
      <c r="T51" s="220">
        <v>-8429.6565779128796</v>
      </c>
      <c r="U51" s="220">
        <v>-8682.5462752502663</v>
      </c>
      <c r="V51" s="220">
        <v>-8943.0226635077743</v>
      </c>
      <c r="W51" s="220">
        <v>-9211.3133434130086</v>
      </c>
      <c r="X51" s="220">
        <v>-9487.6527437153982</v>
      </c>
      <c r="Y51" s="220">
        <v>-9772.2823260268597</v>
      </c>
      <c r="Z51" s="220">
        <v>-10065.450795807668</v>
      </c>
      <c r="AA51" s="220">
        <v>-10367.414319681897</v>
      </c>
    </row>
    <row r="53" spans="1:52" x14ac:dyDescent="0.25">
      <c r="M53" s="169"/>
    </row>
    <row r="54" spans="1:52" s="221" customFormat="1" ht="16.5" thickBot="1" x14ac:dyDescent="0.3">
      <c r="M54" s="222"/>
    </row>
    <row r="55" spans="1:52" ht="31.5" x14ac:dyDescent="0.25">
      <c r="A55" s="223" t="s">
        <v>279</v>
      </c>
      <c r="B55" s="210" t="str">
        <f>B45</f>
        <v>Год окончания строительства 2022</v>
      </c>
      <c r="C55" s="210">
        <f t="shared" ref="C55:AZ55" si="3">C45</f>
        <v>2023</v>
      </c>
      <c r="D55" s="210">
        <f t="shared" si="3"/>
        <v>2024</v>
      </c>
      <c r="E55" s="210">
        <f t="shared" si="3"/>
        <v>2025</v>
      </c>
      <c r="F55" s="210">
        <f t="shared" si="3"/>
        <v>2026</v>
      </c>
      <c r="G55" s="210">
        <f t="shared" si="3"/>
        <v>2027</v>
      </c>
      <c r="H55" s="210">
        <f t="shared" si="3"/>
        <v>2028</v>
      </c>
      <c r="I55" s="210">
        <f t="shared" si="3"/>
        <v>2029</v>
      </c>
      <c r="J55" s="210">
        <f t="shared" si="3"/>
        <v>2030</v>
      </c>
      <c r="K55" s="210">
        <f t="shared" si="3"/>
        <v>2031</v>
      </c>
      <c r="L55" s="210">
        <f t="shared" si="3"/>
        <v>2032</v>
      </c>
      <c r="M55" s="224">
        <f t="shared" si="3"/>
        <v>2033</v>
      </c>
      <c r="N55" s="210">
        <f t="shared" si="3"/>
        <v>2034</v>
      </c>
      <c r="O55" s="210">
        <f t="shared" si="3"/>
        <v>2035</v>
      </c>
      <c r="P55" s="210">
        <f t="shared" si="3"/>
        <v>2036</v>
      </c>
      <c r="Q55" s="210">
        <f t="shared" si="3"/>
        <v>2037</v>
      </c>
      <c r="R55" s="210">
        <f t="shared" si="3"/>
        <v>2038</v>
      </c>
      <c r="S55" s="210">
        <f t="shared" si="3"/>
        <v>2039</v>
      </c>
      <c r="T55" s="210">
        <f t="shared" si="3"/>
        <v>2040</v>
      </c>
      <c r="U55" s="210">
        <f t="shared" si="3"/>
        <v>2041</v>
      </c>
      <c r="V55" s="210">
        <f t="shared" si="3"/>
        <v>2042</v>
      </c>
      <c r="W55" s="210">
        <f t="shared" si="3"/>
        <v>2043</v>
      </c>
      <c r="X55" s="210">
        <f t="shared" si="3"/>
        <v>2044</v>
      </c>
      <c r="Y55" s="210">
        <f t="shared" si="3"/>
        <v>2045</v>
      </c>
      <c r="Z55" s="210">
        <f t="shared" si="3"/>
        <v>2046</v>
      </c>
      <c r="AA55" s="210">
        <f t="shared" si="3"/>
        <v>2047</v>
      </c>
      <c r="AB55" s="210">
        <f t="shared" si="3"/>
        <v>0</v>
      </c>
      <c r="AC55" s="210">
        <f t="shared" si="3"/>
        <v>0</v>
      </c>
      <c r="AD55" s="210">
        <f t="shared" si="3"/>
        <v>0</v>
      </c>
      <c r="AE55" s="210">
        <f t="shared" si="3"/>
        <v>0</v>
      </c>
      <c r="AF55" s="210">
        <f t="shared" si="3"/>
        <v>0</v>
      </c>
      <c r="AG55" s="210">
        <f t="shared" si="3"/>
        <v>0</v>
      </c>
      <c r="AH55" s="210">
        <f t="shared" si="3"/>
        <v>0</v>
      </c>
      <c r="AI55" s="210">
        <f t="shared" si="3"/>
        <v>0</v>
      </c>
      <c r="AJ55" s="210">
        <f t="shared" si="3"/>
        <v>0</v>
      </c>
      <c r="AK55" s="210">
        <f t="shared" si="3"/>
        <v>0</v>
      </c>
      <c r="AL55" s="210">
        <f t="shared" si="3"/>
        <v>0</v>
      </c>
      <c r="AM55" s="210">
        <f t="shared" si="3"/>
        <v>0</v>
      </c>
      <c r="AN55" s="210">
        <f t="shared" si="3"/>
        <v>0</v>
      </c>
      <c r="AO55" s="210">
        <f t="shared" si="3"/>
        <v>0</v>
      </c>
      <c r="AP55" s="210">
        <f t="shared" si="3"/>
        <v>0</v>
      </c>
      <c r="AQ55" s="210">
        <f t="shared" si="3"/>
        <v>0</v>
      </c>
      <c r="AR55" s="210">
        <f t="shared" si="3"/>
        <v>0</v>
      </c>
      <c r="AS55" s="210">
        <f t="shared" si="3"/>
        <v>0</v>
      </c>
      <c r="AT55" s="210">
        <f t="shared" si="3"/>
        <v>0</v>
      </c>
      <c r="AU55" s="210">
        <f t="shared" si="3"/>
        <v>0</v>
      </c>
      <c r="AV55" s="210">
        <f t="shared" si="3"/>
        <v>0</v>
      </c>
      <c r="AW55" s="210">
        <f t="shared" si="3"/>
        <v>0</v>
      </c>
      <c r="AX55" s="210">
        <f t="shared" si="3"/>
        <v>0</v>
      </c>
      <c r="AY55" s="210">
        <f t="shared" si="3"/>
        <v>0</v>
      </c>
      <c r="AZ55" s="210">
        <f t="shared" si="3"/>
        <v>0</v>
      </c>
    </row>
    <row r="56" spans="1:52" x14ac:dyDescent="0.25">
      <c r="A56" s="225" t="s">
        <v>278</v>
      </c>
      <c r="B56" s="226">
        <v>0</v>
      </c>
      <c r="C56" s="226">
        <v>0</v>
      </c>
      <c r="D56" s="226">
        <v>0</v>
      </c>
      <c r="E56" s="226">
        <v>0</v>
      </c>
      <c r="F56" s="226">
        <v>0</v>
      </c>
      <c r="G56" s="226">
        <v>0</v>
      </c>
      <c r="H56" s="226">
        <v>0</v>
      </c>
      <c r="I56" s="226">
        <v>0</v>
      </c>
      <c r="J56" s="226">
        <v>0</v>
      </c>
      <c r="K56" s="226">
        <v>0</v>
      </c>
      <c r="L56" s="226">
        <v>0</v>
      </c>
      <c r="M56" s="227">
        <v>0</v>
      </c>
      <c r="N56" s="226">
        <v>0</v>
      </c>
      <c r="O56" s="226">
        <v>0</v>
      </c>
      <c r="P56" s="226">
        <v>0</v>
      </c>
      <c r="Q56" s="226">
        <v>0</v>
      </c>
      <c r="R56" s="226">
        <v>0</v>
      </c>
      <c r="S56" s="226">
        <v>0</v>
      </c>
      <c r="T56" s="226">
        <v>0</v>
      </c>
      <c r="U56" s="226">
        <v>0</v>
      </c>
      <c r="V56" s="226">
        <v>0</v>
      </c>
      <c r="W56" s="226">
        <v>0</v>
      </c>
      <c r="X56" s="226">
        <v>0</v>
      </c>
      <c r="Y56" s="226">
        <v>0</v>
      </c>
      <c r="Z56" s="226">
        <v>0</v>
      </c>
      <c r="AA56" s="226">
        <v>0</v>
      </c>
      <c r="AB56" s="226">
        <v>0</v>
      </c>
      <c r="AC56" s="226">
        <v>0</v>
      </c>
      <c r="AD56" s="226">
        <v>0</v>
      </c>
      <c r="AE56" s="226">
        <v>0</v>
      </c>
      <c r="AF56" s="226">
        <v>0</v>
      </c>
      <c r="AG56" s="226">
        <v>0</v>
      </c>
      <c r="AH56" s="226">
        <v>0</v>
      </c>
      <c r="AI56" s="226">
        <v>0</v>
      </c>
      <c r="AJ56" s="226">
        <v>0</v>
      </c>
      <c r="AK56" s="226">
        <v>0</v>
      </c>
      <c r="AL56" s="226">
        <v>0</v>
      </c>
      <c r="AM56" s="226">
        <v>0</v>
      </c>
      <c r="AN56" s="226">
        <v>0</v>
      </c>
      <c r="AO56" s="226">
        <v>0</v>
      </c>
      <c r="AP56" s="226">
        <v>0</v>
      </c>
      <c r="AQ56" s="226">
        <v>0</v>
      </c>
      <c r="AR56" s="226">
        <v>0</v>
      </c>
      <c r="AS56" s="226">
        <v>0</v>
      </c>
      <c r="AT56" s="226">
        <v>0</v>
      </c>
      <c r="AU56" s="226">
        <v>0</v>
      </c>
      <c r="AV56" s="226">
        <v>0</v>
      </c>
      <c r="AW56" s="226">
        <v>0</v>
      </c>
      <c r="AX56" s="226">
        <v>0</v>
      </c>
      <c r="AY56" s="226">
        <v>0</v>
      </c>
      <c r="AZ56" s="226">
        <v>0</v>
      </c>
    </row>
    <row r="57" spans="1:52" x14ac:dyDescent="0.25">
      <c r="A57" s="225" t="s">
        <v>277</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x14ac:dyDescent="0.25">
      <c r="A58" s="214" t="s">
        <v>276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ht="16.5" thickBot="1" x14ac:dyDescent="0.3">
      <c r="A59" s="217" t="s">
        <v>275</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ht="16.5" thickBot="1" x14ac:dyDescent="0.3">
      <c r="A60" s="230"/>
      <c r="B60" s="231"/>
      <c r="C60" s="231"/>
      <c r="D60" s="231"/>
      <c r="E60" s="231"/>
      <c r="F60" s="231"/>
      <c r="G60" s="231"/>
      <c r="H60" s="231"/>
      <c r="I60" s="231"/>
      <c r="J60" s="231"/>
      <c r="K60" s="231"/>
      <c r="L60" s="220"/>
      <c r="M60" s="232"/>
      <c r="N60" s="220"/>
      <c r="O60" s="220"/>
      <c r="P60" s="220"/>
      <c r="Q60" s="220"/>
      <c r="R60" s="220"/>
      <c r="S60" s="220"/>
      <c r="T60" s="220"/>
      <c r="U60" s="220"/>
      <c r="V60" s="220"/>
    </row>
    <row r="61" spans="1:52" s="190" customFormat="1" ht="31.5" x14ac:dyDescent="0.25">
      <c r="A61" s="223" t="s">
        <v>512</v>
      </c>
      <c r="B61" s="210" t="str">
        <f>B45</f>
        <v>Год окончания строительства 2022</v>
      </c>
      <c r="C61" s="210">
        <f t="shared" ref="C61:AZ61" si="4">C45</f>
        <v>2023</v>
      </c>
      <c r="D61" s="210">
        <f t="shared" si="4"/>
        <v>2024</v>
      </c>
      <c r="E61" s="210">
        <f t="shared" si="4"/>
        <v>2025</v>
      </c>
      <c r="F61" s="210">
        <f t="shared" si="4"/>
        <v>2026</v>
      </c>
      <c r="G61" s="210">
        <f t="shared" si="4"/>
        <v>2027</v>
      </c>
      <c r="H61" s="210">
        <f t="shared" si="4"/>
        <v>2028</v>
      </c>
      <c r="I61" s="210">
        <f t="shared" si="4"/>
        <v>2029</v>
      </c>
      <c r="J61" s="210">
        <f t="shared" si="4"/>
        <v>2030</v>
      </c>
      <c r="K61" s="210">
        <f t="shared" si="4"/>
        <v>2031</v>
      </c>
      <c r="L61" s="210">
        <f t="shared" si="4"/>
        <v>2032</v>
      </c>
      <c r="M61" s="224">
        <f t="shared" si="4"/>
        <v>2033</v>
      </c>
      <c r="N61" s="210">
        <f t="shared" si="4"/>
        <v>2034</v>
      </c>
      <c r="O61" s="210">
        <f t="shared" si="4"/>
        <v>2035</v>
      </c>
      <c r="P61" s="210">
        <f t="shared" si="4"/>
        <v>2036</v>
      </c>
      <c r="Q61" s="210">
        <f t="shared" si="4"/>
        <v>2037</v>
      </c>
      <c r="R61" s="210">
        <f t="shared" si="4"/>
        <v>2038</v>
      </c>
      <c r="S61" s="210">
        <f t="shared" si="4"/>
        <v>2039</v>
      </c>
      <c r="T61" s="210">
        <f t="shared" si="4"/>
        <v>2040</v>
      </c>
      <c r="U61" s="210">
        <f t="shared" si="4"/>
        <v>2041</v>
      </c>
      <c r="V61" s="210">
        <f t="shared" si="4"/>
        <v>2042</v>
      </c>
      <c r="W61" s="210">
        <f t="shared" si="4"/>
        <v>2043</v>
      </c>
      <c r="X61" s="210">
        <f t="shared" si="4"/>
        <v>2044</v>
      </c>
      <c r="Y61" s="210">
        <f t="shared" si="4"/>
        <v>2045</v>
      </c>
      <c r="Z61" s="210">
        <f t="shared" si="4"/>
        <v>2046</v>
      </c>
      <c r="AA61" s="210">
        <f t="shared" si="4"/>
        <v>2047</v>
      </c>
      <c r="AB61" s="210">
        <f t="shared" si="4"/>
        <v>0</v>
      </c>
      <c r="AC61" s="210">
        <f t="shared" si="4"/>
        <v>0</v>
      </c>
      <c r="AD61" s="210">
        <f t="shared" si="4"/>
        <v>0</v>
      </c>
      <c r="AE61" s="210">
        <f t="shared" si="4"/>
        <v>0</v>
      </c>
      <c r="AF61" s="210">
        <f t="shared" si="4"/>
        <v>0</v>
      </c>
      <c r="AG61" s="210">
        <f t="shared" si="4"/>
        <v>0</v>
      </c>
      <c r="AH61" s="210">
        <f t="shared" si="4"/>
        <v>0</v>
      </c>
      <c r="AI61" s="210">
        <f t="shared" si="4"/>
        <v>0</v>
      </c>
      <c r="AJ61" s="210">
        <f t="shared" si="4"/>
        <v>0</v>
      </c>
      <c r="AK61" s="210">
        <f t="shared" si="4"/>
        <v>0</v>
      </c>
      <c r="AL61" s="210">
        <f t="shared" si="4"/>
        <v>0</v>
      </c>
      <c r="AM61" s="210">
        <f t="shared" si="4"/>
        <v>0</v>
      </c>
      <c r="AN61" s="210">
        <f t="shared" si="4"/>
        <v>0</v>
      </c>
      <c r="AO61" s="210">
        <f t="shared" si="4"/>
        <v>0</v>
      </c>
      <c r="AP61" s="210">
        <f t="shared" si="4"/>
        <v>0</v>
      </c>
      <c r="AQ61" s="210">
        <f t="shared" si="4"/>
        <v>0</v>
      </c>
      <c r="AR61" s="210">
        <f t="shared" si="4"/>
        <v>0</v>
      </c>
      <c r="AS61" s="210">
        <f t="shared" si="4"/>
        <v>0</v>
      </c>
      <c r="AT61" s="210">
        <f t="shared" si="4"/>
        <v>0</v>
      </c>
      <c r="AU61" s="210">
        <f t="shared" si="4"/>
        <v>0</v>
      </c>
      <c r="AV61" s="210">
        <f t="shared" si="4"/>
        <v>0</v>
      </c>
      <c r="AW61" s="210">
        <f t="shared" si="4"/>
        <v>0</v>
      </c>
      <c r="AX61" s="210">
        <f t="shared" si="4"/>
        <v>0</v>
      </c>
      <c r="AY61" s="210">
        <f t="shared" si="4"/>
        <v>0</v>
      </c>
      <c r="AZ61" s="210">
        <f t="shared" si="4"/>
        <v>0</v>
      </c>
    </row>
    <row r="62" spans="1:52" s="174" customFormat="1" ht="14.25" x14ac:dyDescent="0.25">
      <c r="A62" s="233" t="s">
        <v>274</v>
      </c>
      <c r="B62" s="234">
        <f t="shared" ref="B62:AZ62" si="5">B48*$B$26</f>
        <v>0</v>
      </c>
      <c r="C62" s="234">
        <f t="shared" si="5"/>
        <v>4250067.3853840297</v>
      </c>
      <c r="D62" s="234">
        <f t="shared" si="5"/>
        <v>4377569.4069455508</v>
      </c>
      <c r="E62" s="234">
        <f t="shared" si="5"/>
        <v>4508896.4891539179</v>
      </c>
      <c r="F62" s="234">
        <f t="shared" si="5"/>
        <v>4644163.3838285357</v>
      </c>
      <c r="G62" s="234">
        <f t="shared" si="5"/>
        <v>4783488.2853433918</v>
      </c>
      <c r="H62" s="234">
        <f t="shared" si="5"/>
        <v>4926992.9339036932</v>
      </c>
      <c r="I62" s="234">
        <f t="shared" si="5"/>
        <v>5074802.7219208041</v>
      </c>
      <c r="J62" s="234">
        <f t="shared" si="5"/>
        <v>5227046.8035784289</v>
      </c>
      <c r="K62" s="234">
        <f t="shared" si="5"/>
        <v>5383858.2076857807</v>
      </c>
      <c r="L62" s="234">
        <f t="shared" si="5"/>
        <v>5545373.9539163541</v>
      </c>
      <c r="M62" s="235">
        <f t="shared" si="5"/>
        <v>5711735.1725338455</v>
      </c>
      <c r="N62" s="234">
        <f t="shared" si="5"/>
        <v>5883087.2277098605</v>
      </c>
      <c r="O62" s="234">
        <f t="shared" si="5"/>
        <v>6059579.8445411567</v>
      </c>
      <c r="P62" s="234">
        <f t="shared" si="5"/>
        <v>6241367.2398773925</v>
      </c>
      <c r="Q62" s="234">
        <f t="shared" si="5"/>
        <v>6428608.2570737135</v>
      </c>
      <c r="R62" s="234">
        <f t="shared" si="5"/>
        <v>6621466.5047859261</v>
      </c>
      <c r="S62" s="234">
        <f t="shared" si="5"/>
        <v>6820110.4999295035</v>
      </c>
      <c r="T62" s="234">
        <f t="shared" si="5"/>
        <v>7024713.8149273898</v>
      </c>
      <c r="U62" s="234">
        <f t="shared" si="5"/>
        <v>7235455.2293752125</v>
      </c>
      <c r="V62" s="234">
        <f t="shared" si="5"/>
        <v>7452518.8862564666</v>
      </c>
      <c r="W62" s="234">
        <f t="shared" si="5"/>
        <v>7676094.4528441615</v>
      </c>
      <c r="X62" s="234">
        <f t="shared" si="5"/>
        <v>7906377.2864294862</v>
      </c>
      <c r="Y62" s="234">
        <f t="shared" si="5"/>
        <v>8143568.6050223708</v>
      </c>
      <c r="Z62" s="234">
        <f t="shared" si="5"/>
        <v>8387875.663173045</v>
      </c>
      <c r="AA62" s="234">
        <f t="shared" si="5"/>
        <v>8639511.9330682345</v>
      </c>
      <c r="AB62" s="234">
        <f t="shared" si="5"/>
        <v>0</v>
      </c>
      <c r="AC62" s="234">
        <f t="shared" si="5"/>
        <v>0</v>
      </c>
      <c r="AD62" s="234">
        <f t="shared" si="5"/>
        <v>0</v>
      </c>
      <c r="AE62" s="234">
        <f t="shared" si="5"/>
        <v>0</v>
      </c>
      <c r="AF62" s="234">
        <f t="shared" si="5"/>
        <v>0</v>
      </c>
      <c r="AG62" s="234">
        <f t="shared" si="5"/>
        <v>0</v>
      </c>
      <c r="AH62" s="234">
        <f t="shared" si="5"/>
        <v>0</v>
      </c>
      <c r="AI62" s="234">
        <f t="shared" si="5"/>
        <v>0</v>
      </c>
      <c r="AJ62" s="234">
        <f t="shared" si="5"/>
        <v>0</v>
      </c>
      <c r="AK62" s="234">
        <f t="shared" si="5"/>
        <v>0</v>
      </c>
      <c r="AL62" s="234">
        <f t="shared" si="5"/>
        <v>0</v>
      </c>
      <c r="AM62" s="234">
        <f t="shared" si="5"/>
        <v>0</v>
      </c>
      <c r="AN62" s="234">
        <f t="shared" si="5"/>
        <v>0</v>
      </c>
      <c r="AO62" s="234">
        <f t="shared" si="5"/>
        <v>0</v>
      </c>
      <c r="AP62" s="234">
        <f t="shared" si="5"/>
        <v>0</v>
      </c>
      <c r="AQ62" s="234">
        <f t="shared" si="5"/>
        <v>0</v>
      </c>
      <c r="AR62" s="234">
        <f t="shared" si="5"/>
        <v>0</v>
      </c>
      <c r="AS62" s="234">
        <f t="shared" si="5"/>
        <v>0</v>
      </c>
      <c r="AT62" s="234">
        <f t="shared" si="5"/>
        <v>0</v>
      </c>
      <c r="AU62" s="234">
        <f t="shared" si="5"/>
        <v>0</v>
      </c>
      <c r="AV62" s="234">
        <f t="shared" si="5"/>
        <v>0</v>
      </c>
      <c r="AW62" s="234">
        <f t="shared" si="5"/>
        <v>0</v>
      </c>
      <c r="AX62" s="234">
        <f t="shared" si="5"/>
        <v>0</v>
      </c>
      <c r="AY62" s="234">
        <f t="shared" si="5"/>
        <v>0</v>
      </c>
      <c r="AZ62" s="234">
        <f t="shared" si="5"/>
        <v>0</v>
      </c>
    </row>
    <row r="63" spans="1:52" x14ac:dyDescent="0.25">
      <c r="A63" s="225" t="s">
        <v>273</v>
      </c>
      <c r="B63" s="236">
        <f t="shared" ref="B63:AZ63" si="6">SUM(B64:B69)</f>
        <v>0</v>
      </c>
      <c r="C63" s="236">
        <f t="shared" si="6"/>
        <v>2613700.601108273</v>
      </c>
      <c r="D63" s="236">
        <f t="shared" si="6"/>
        <v>2770866.5646697944</v>
      </c>
      <c r="E63" s="236">
        <f t="shared" si="6"/>
        <v>2931857.5888781622</v>
      </c>
      <c r="F63" s="236">
        <f t="shared" si="6"/>
        <v>3096788.4255527793</v>
      </c>
      <c r="G63" s="236">
        <f t="shared" si="6"/>
        <v>3265777.2690676358</v>
      </c>
      <c r="H63" s="236">
        <f t="shared" si="6"/>
        <v>3438945.8596279388</v>
      </c>
      <c r="I63" s="236">
        <f t="shared" si="6"/>
        <v>3574227.2143506417</v>
      </c>
      <c r="J63" s="236">
        <f t="shared" si="6"/>
        <v>3756135.2380082645</v>
      </c>
      <c r="K63" s="236">
        <f t="shared" si="6"/>
        <v>3942610.5841156174</v>
      </c>
      <c r="L63" s="236">
        <f t="shared" si="6"/>
        <v>4133790.272346192</v>
      </c>
      <c r="M63" s="237">
        <f t="shared" si="6"/>
        <v>4329815.4329636823</v>
      </c>
      <c r="N63" s="236">
        <f t="shared" si="6"/>
        <v>4530831.4301396981</v>
      </c>
      <c r="O63" s="236">
        <f t="shared" si="6"/>
        <v>4666667.3634803155</v>
      </c>
      <c r="P63" s="236">
        <f t="shared" si="6"/>
        <v>4878118.7008165512</v>
      </c>
      <c r="Q63" s="236">
        <f t="shared" si="6"/>
        <v>5095023.6600128738</v>
      </c>
      <c r="R63" s="236">
        <f t="shared" si="6"/>
        <v>5317545.8497250862</v>
      </c>
      <c r="S63" s="236">
        <f t="shared" si="6"/>
        <v>5545853.7868686644</v>
      </c>
      <c r="T63" s="236">
        <f t="shared" si="6"/>
        <v>5780121.0438665496</v>
      </c>
      <c r="U63" s="236">
        <f t="shared" si="6"/>
        <v>5978334.0250199651</v>
      </c>
      <c r="V63" s="236">
        <f t="shared" si="6"/>
        <v>6225061.6239012219</v>
      </c>
      <c r="W63" s="236">
        <f t="shared" si="6"/>
        <v>6478301.1324889166</v>
      </c>
      <c r="X63" s="236">
        <f t="shared" si="6"/>
        <v>6738247.9080742411</v>
      </c>
      <c r="Y63" s="236">
        <f t="shared" si="6"/>
        <v>7005103.1686671255</v>
      </c>
      <c r="Z63" s="236">
        <f t="shared" si="6"/>
        <v>7279074.1688178014</v>
      </c>
      <c r="AA63" s="236">
        <f t="shared" si="6"/>
        <v>7560374.3807129906</v>
      </c>
      <c r="AB63" s="236" t="e">
        <f t="shared" si="6"/>
        <v>#REF!</v>
      </c>
      <c r="AC63" s="236">
        <f t="shared" si="6"/>
        <v>-7323609.095927516</v>
      </c>
      <c r="AD63" s="236" t="e">
        <f t="shared" si="6"/>
        <v>#REF!</v>
      </c>
      <c r="AE63" s="236" t="e">
        <f t="shared" si="6"/>
        <v>#REF!</v>
      </c>
      <c r="AF63" s="236" t="e">
        <f t="shared" si="6"/>
        <v>#REF!</v>
      </c>
      <c r="AG63" s="236" t="e">
        <f t="shared" si="6"/>
        <v>#REF!</v>
      </c>
      <c r="AH63" s="236" t="e">
        <f t="shared" si="6"/>
        <v>#REF!</v>
      </c>
      <c r="AI63" s="236" t="e">
        <f t="shared" si="6"/>
        <v>#REF!</v>
      </c>
      <c r="AJ63" s="236" t="e">
        <f t="shared" si="6"/>
        <v>#REF!</v>
      </c>
      <c r="AK63" s="236" t="e">
        <f t="shared" si="6"/>
        <v>#REF!</v>
      </c>
      <c r="AL63" s="236" t="e">
        <f t="shared" si="6"/>
        <v>#REF!</v>
      </c>
      <c r="AM63" s="236" t="e">
        <f t="shared" si="6"/>
        <v>#REF!</v>
      </c>
      <c r="AN63" s="236" t="e">
        <f t="shared" si="6"/>
        <v>#REF!</v>
      </c>
      <c r="AO63" s="236" t="e">
        <f t="shared" si="6"/>
        <v>#REF!</v>
      </c>
      <c r="AP63" s="236" t="e">
        <f t="shared" si="6"/>
        <v>#REF!</v>
      </c>
      <c r="AQ63" s="236" t="e">
        <f t="shared" si="6"/>
        <v>#REF!</v>
      </c>
      <c r="AR63" s="236" t="e">
        <f t="shared" si="6"/>
        <v>#REF!</v>
      </c>
      <c r="AS63" s="236" t="e">
        <f t="shared" si="6"/>
        <v>#REF!</v>
      </c>
      <c r="AT63" s="236" t="e">
        <f t="shared" si="6"/>
        <v>#REF!</v>
      </c>
      <c r="AU63" s="236" t="e">
        <f t="shared" si="6"/>
        <v>#REF!</v>
      </c>
      <c r="AV63" s="236" t="e">
        <f t="shared" si="6"/>
        <v>#REF!</v>
      </c>
      <c r="AW63" s="236" t="e">
        <f t="shared" si="6"/>
        <v>#REF!</v>
      </c>
      <c r="AX63" s="236" t="e">
        <f t="shared" si="6"/>
        <v>#REF!</v>
      </c>
      <c r="AY63" s="236" t="e">
        <f t="shared" si="6"/>
        <v>#REF!</v>
      </c>
      <c r="AZ63" s="236" t="e">
        <f t="shared" si="6"/>
        <v>#REF!</v>
      </c>
    </row>
    <row r="64" spans="1:52" x14ac:dyDescent="0.25">
      <c r="A64" s="238" t="s">
        <v>272</v>
      </c>
      <c r="B64" s="236">
        <f>-B50*1000/1.2</f>
        <v>0</v>
      </c>
      <c r="C64" s="236">
        <f t="shared" ref="C64:AZ65" si="7">-C50*1000/1.2</f>
        <v>-182833.62627576425</v>
      </c>
      <c r="D64" s="236">
        <f t="shared" si="7"/>
        <v>-182833.62627576425</v>
      </c>
      <c r="E64" s="236">
        <f t="shared" si="7"/>
        <v>-182833.62627576425</v>
      </c>
      <c r="F64" s="236">
        <f t="shared" si="7"/>
        <v>-182833.62627576425</v>
      </c>
      <c r="G64" s="236">
        <f t="shared" si="7"/>
        <v>-182833.62627576425</v>
      </c>
      <c r="H64" s="236">
        <f t="shared" si="7"/>
        <v>-182833.62627576425</v>
      </c>
      <c r="I64" s="236">
        <f t="shared" si="7"/>
        <v>-225026.00157017147</v>
      </c>
      <c r="J64" s="236">
        <f t="shared" si="7"/>
        <v>-225026.00157017147</v>
      </c>
      <c r="K64" s="236">
        <f t="shared" si="7"/>
        <v>-225026.00157017147</v>
      </c>
      <c r="L64" s="236">
        <f t="shared" si="7"/>
        <v>-225026.00157017147</v>
      </c>
      <c r="M64" s="236">
        <f t="shared" si="7"/>
        <v>-225026.00157017147</v>
      </c>
      <c r="N64" s="236">
        <f t="shared" si="7"/>
        <v>-225026.00157017147</v>
      </c>
      <c r="O64" s="236">
        <f t="shared" si="7"/>
        <v>-295346.62706085009</v>
      </c>
      <c r="P64" s="236">
        <f t="shared" si="7"/>
        <v>-295346.62706085009</v>
      </c>
      <c r="Q64" s="236">
        <f t="shared" si="7"/>
        <v>-295346.62706085009</v>
      </c>
      <c r="R64" s="236">
        <f t="shared" si="7"/>
        <v>-295346.62706085009</v>
      </c>
      <c r="S64" s="236">
        <f t="shared" si="7"/>
        <v>-295346.62706085009</v>
      </c>
      <c r="T64" s="236">
        <f t="shared" si="7"/>
        <v>-295346.62706085009</v>
      </c>
      <c r="U64" s="236">
        <f t="shared" si="7"/>
        <v>-337539.00235525711</v>
      </c>
      <c r="V64" s="236">
        <f t="shared" si="7"/>
        <v>-337539.00235525711</v>
      </c>
      <c r="W64" s="236">
        <f t="shared" si="7"/>
        <v>-337539.00235525711</v>
      </c>
      <c r="X64" s="236">
        <f t="shared" si="7"/>
        <v>-337539.00235525711</v>
      </c>
      <c r="Y64" s="236">
        <f t="shared" si="7"/>
        <v>-337539.00235525711</v>
      </c>
      <c r="Z64" s="236">
        <f t="shared" si="7"/>
        <v>-337539.00235525711</v>
      </c>
      <c r="AA64" s="236">
        <f t="shared" si="7"/>
        <v>-337539.00235525711</v>
      </c>
      <c r="AB64" s="236" t="e">
        <f t="shared" si="7"/>
        <v>#REF!</v>
      </c>
      <c r="AC64" s="236">
        <f t="shared" si="7"/>
        <v>-6582010.5459275162</v>
      </c>
      <c r="AD64" s="236" t="e">
        <f t="shared" si="7"/>
        <v>#REF!</v>
      </c>
      <c r="AE64" s="236" t="e">
        <f t="shared" si="7"/>
        <v>#REF!</v>
      </c>
      <c r="AF64" s="236" t="e">
        <f t="shared" si="7"/>
        <v>#REF!</v>
      </c>
      <c r="AG64" s="236" t="e">
        <f t="shared" si="7"/>
        <v>#REF!</v>
      </c>
      <c r="AH64" s="236" t="e">
        <f t="shared" si="7"/>
        <v>#REF!</v>
      </c>
      <c r="AI64" s="236" t="e">
        <f t="shared" si="7"/>
        <v>#REF!</v>
      </c>
      <c r="AJ64" s="236" t="e">
        <f t="shared" si="7"/>
        <v>#REF!</v>
      </c>
      <c r="AK64" s="236" t="e">
        <f t="shared" si="7"/>
        <v>#REF!</v>
      </c>
      <c r="AL64" s="236" t="e">
        <f t="shared" si="7"/>
        <v>#REF!</v>
      </c>
      <c r="AM64" s="236" t="e">
        <f t="shared" si="7"/>
        <v>#REF!</v>
      </c>
      <c r="AN64" s="236" t="e">
        <f t="shared" si="7"/>
        <v>#REF!</v>
      </c>
      <c r="AO64" s="236" t="e">
        <f t="shared" si="7"/>
        <v>#REF!</v>
      </c>
      <c r="AP64" s="236" t="e">
        <f t="shared" si="7"/>
        <v>#REF!</v>
      </c>
      <c r="AQ64" s="236" t="e">
        <f t="shared" si="7"/>
        <v>#REF!</v>
      </c>
      <c r="AR64" s="236" t="e">
        <f t="shared" si="7"/>
        <v>#REF!</v>
      </c>
      <c r="AS64" s="236" t="e">
        <f t="shared" si="7"/>
        <v>#REF!</v>
      </c>
      <c r="AT64" s="236" t="e">
        <f t="shared" si="7"/>
        <v>#REF!</v>
      </c>
      <c r="AU64" s="236" t="e">
        <f t="shared" si="7"/>
        <v>#REF!</v>
      </c>
      <c r="AV64" s="236" t="e">
        <f t="shared" si="7"/>
        <v>#REF!</v>
      </c>
      <c r="AW64" s="236" t="e">
        <f t="shared" si="7"/>
        <v>#REF!</v>
      </c>
      <c r="AX64" s="236" t="e">
        <f t="shared" si="7"/>
        <v>#REF!</v>
      </c>
      <c r="AY64" s="236" t="e">
        <f t="shared" si="7"/>
        <v>#REF!</v>
      </c>
      <c r="AZ64" s="236" t="e">
        <f t="shared" si="7"/>
        <v>#REF!</v>
      </c>
    </row>
    <row r="65" spans="1:52" x14ac:dyDescent="0.25">
      <c r="A65" s="238" t="str">
        <f>A30</f>
        <v>Прочие расходы при эксплуатации объекта, руб. без НДС</v>
      </c>
      <c r="B65" s="236">
        <f>-B51*1000/1.2</f>
        <v>0</v>
      </c>
      <c r="C65" s="236">
        <f t="shared" si="7"/>
        <v>4250067.3853840372</v>
      </c>
      <c r="D65" s="236">
        <f t="shared" si="7"/>
        <v>4377569.4069455583</v>
      </c>
      <c r="E65" s="236">
        <f t="shared" si="7"/>
        <v>4508896.4891539263</v>
      </c>
      <c r="F65" s="236">
        <f t="shared" si="7"/>
        <v>4644163.3838285431</v>
      </c>
      <c r="G65" s="236">
        <f t="shared" si="7"/>
        <v>4783488.2853433993</v>
      </c>
      <c r="H65" s="236">
        <f t="shared" si="7"/>
        <v>4926992.9339037025</v>
      </c>
      <c r="I65" s="236">
        <f t="shared" si="7"/>
        <v>5074802.7219208134</v>
      </c>
      <c r="J65" s="236">
        <f t="shared" si="7"/>
        <v>5227046.8035784364</v>
      </c>
      <c r="K65" s="236">
        <f t="shared" si="7"/>
        <v>5383858.2076857891</v>
      </c>
      <c r="L65" s="236">
        <f t="shared" si="7"/>
        <v>5545373.9539163634</v>
      </c>
      <c r="M65" s="236">
        <f t="shared" si="7"/>
        <v>5711735.1725338539</v>
      </c>
      <c r="N65" s="236">
        <f t="shared" si="7"/>
        <v>5883087.2277098699</v>
      </c>
      <c r="O65" s="236">
        <f t="shared" si="7"/>
        <v>6059579.844541166</v>
      </c>
      <c r="P65" s="236">
        <f t="shared" si="7"/>
        <v>6241367.2398774019</v>
      </c>
      <c r="Q65" s="236">
        <f t="shared" si="7"/>
        <v>6428608.2570737237</v>
      </c>
      <c r="R65" s="236">
        <f t="shared" si="7"/>
        <v>6621466.5047859363</v>
      </c>
      <c r="S65" s="236">
        <f t="shared" si="7"/>
        <v>6820110.4999295147</v>
      </c>
      <c r="T65" s="236">
        <f t="shared" si="7"/>
        <v>7024713.8149274001</v>
      </c>
      <c r="U65" s="236">
        <f t="shared" si="7"/>
        <v>7235455.2293752218</v>
      </c>
      <c r="V65" s="236">
        <f t="shared" si="7"/>
        <v>7452518.8862564787</v>
      </c>
      <c r="W65" s="236">
        <f t="shared" si="7"/>
        <v>7676094.4528441736</v>
      </c>
      <c r="X65" s="236">
        <f t="shared" si="7"/>
        <v>7906377.2864294983</v>
      </c>
      <c r="Y65" s="236">
        <f t="shared" si="7"/>
        <v>8143568.6050223829</v>
      </c>
      <c r="Z65" s="236">
        <f t="shared" si="7"/>
        <v>8387875.6631730581</v>
      </c>
      <c r="AA65" s="236">
        <f t="shared" si="7"/>
        <v>8639511.9330682475</v>
      </c>
      <c r="AB65" s="236">
        <f t="shared" si="7"/>
        <v>0</v>
      </c>
      <c r="AC65" s="236">
        <f t="shared" si="7"/>
        <v>0</v>
      </c>
      <c r="AD65" s="236">
        <f t="shared" si="7"/>
        <v>0</v>
      </c>
      <c r="AE65" s="236">
        <f t="shared" si="7"/>
        <v>0</v>
      </c>
      <c r="AF65" s="236">
        <f t="shared" si="7"/>
        <v>0</v>
      </c>
      <c r="AG65" s="236">
        <f t="shared" si="7"/>
        <v>0</v>
      </c>
      <c r="AH65" s="236">
        <f t="shared" si="7"/>
        <v>0</v>
      </c>
      <c r="AI65" s="236">
        <f t="shared" si="7"/>
        <v>0</v>
      </c>
      <c r="AJ65" s="236">
        <f t="shared" si="7"/>
        <v>0</v>
      </c>
      <c r="AK65" s="236">
        <f t="shared" si="7"/>
        <v>0</v>
      </c>
      <c r="AL65" s="236">
        <f t="shared" si="7"/>
        <v>0</v>
      </c>
      <c r="AM65" s="236">
        <f t="shared" si="7"/>
        <v>0</v>
      </c>
      <c r="AN65" s="236">
        <f t="shared" si="7"/>
        <v>0</v>
      </c>
      <c r="AO65" s="236">
        <f t="shared" si="7"/>
        <v>0</v>
      </c>
      <c r="AP65" s="236">
        <f t="shared" si="7"/>
        <v>0</v>
      </c>
      <c r="AQ65" s="236">
        <f t="shared" si="7"/>
        <v>0</v>
      </c>
      <c r="AR65" s="236">
        <f t="shared" si="7"/>
        <v>0</v>
      </c>
      <c r="AS65" s="236">
        <f t="shared" si="7"/>
        <v>0</v>
      </c>
      <c r="AT65" s="236">
        <f t="shared" si="7"/>
        <v>0</v>
      </c>
      <c r="AU65" s="236">
        <f t="shared" si="7"/>
        <v>0</v>
      </c>
      <c r="AV65" s="236">
        <f t="shared" si="7"/>
        <v>0</v>
      </c>
      <c r="AW65" s="236">
        <f t="shared" si="7"/>
        <v>0</v>
      </c>
      <c r="AX65" s="236">
        <f t="shared" si="7"/>
        <v>0</v>
      </c>
      <c r="AY65" s="236">
        <f t="shared" si="7"/>
        <v>0</v>
      </c>
      <c r="AZ65" s="236">
        <f t="shared" si="7"/>
        <v>0</v>
      </c>
    </row>
    <row r="66" spans="1:52" x14ac:dyDescent="0.25">
      <c r="A66" s="238" t="s">
        <v>460</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x14ac:dyDescent="0.25">
      <c r="A67" s="238" t="s">
        <v>460</v>
      </c>
      <c r="B67" s="236">
        <f t="shared" ref="B67:AZ67" si="8">-$B$35*(1+B$47)*$B$26*365</f>
        <v>0</v>
      </c>
      <c r="C67" s="236">
        <f t="shared" si="8"/>
        <v>0</v>
      </c>
      <c r="D67" s="236">
        <f t="shared" si="8"/>
        <v>0</v>
      </c>
      <c r="E67" s="236">
        <f t="shared" si="8"/>
        <v>0</v>
      </c>
      <c r="F67" s="236">
        <f t="shared" si="8"/>
        <v>0</v>
      </c>
      <c r="G67" s="236">
        <f t="shared" si="8"/>
        <v>0</v>
      </c>
      <c r="H67" s="236">
        <f t="shared" si="8"/>
        <v>0</v>
      </c>
      <c r="I67" s="236">
        <f t="shared" si="8"/>
        <v>0</v>
      </c>
      <c r="J67" s="236">
        <f t="shared" si="8"/>
        <v>0</v>
      </c>
      <c r="K67" s="236">
        <f t="shared" si="8"/>
        <v>0</v>
      </c>
      <c r="L67" s="236">
        <f t="shared" si="8"/>
        <v>0</v>
      </c>
      <c r="M67" s="237">
        <f t="shared" si="8"/>
        <v>0</v>
      </c>
      <c r="N67" s="236">
        <f t="shared" si="8"/>
        <v>0</v>
      </c>
      <c r="O67" s="236">
        <f t="shared" si="8"/>
        <v>0</v>
      </c>
      <c r="P67" s="236">
        <f t="shared" si="8"/>
        <v>0</v>
      </c>
      <c r="Q67" s="236">
        <f t="shared" si="8"/>
        <v>0</v>
      </c>
      <c r="R67" s="236">
        <f t="shared" si="8"/>
        <v>0</v>
      </c>
      <c r="S67" s="236">
        <f t="shared" si="8"/>
        <v>0</v>
      </c>
      <c r="T67" s="236">
        <f t="shared" si="8"/>
        <v>0</v>
      </c>
      <c r="U67" s="236">
        <f t="shared" si="8"/>
        <v>0</v>
      </c>
      <c r="V67" s="236">
        <f t="shared" si="8"/>
        <v>0</v>
      </c>
      <c r="W67" s="236">
        <f t="shared" si="8"/>
        <v>0</v>
      </c>
      <c r="X67" s="236">
        <f t="shared" si="8"/>
        <v>0</v>
      </c>
      <c r="Y67" s="236">
        <f t="shared" si="8"/>
        <v>0</v>
      </c>
      <c r="Z67" s="236">
        <f t="shared" si="8"/>
        <v>0</v>
      </c>
      <c r="AA67" s="236">
        <f t="shared" si="8"/>
        <v>0</v>
      </c>
      <c r="AB67" s="236">
        <f t="shared" si="8"/>
        <v>0</v>
      </c>
      <c r="AC67" s="236">
        <f t="shared" si="8"/>
        <v>0</v>
      </c>
      <c r="AD67" s="236">
        <f t="shared" si="8"/>
        <v>0</v>
      </c>
      <c r="AE67" s="236">
        <f t="shared" si="8"/>
        <v>0</v>
      </c>
      <c r="AF67" s="236">
        <f t="shared" si="8"/>
        <v>0</v>
      </c>
      <c r="AG67" s="236">
        <f t="shared" si="8"/>
        <v>0</v>
      </c>
      <c r="AH67" s="236">
        <f t="shared" si="8"/>
        <v>0</v>
      </c>
      <c r="AI67" s="236">
        <f t="shared" si="8"/>
        <v>0</v>
      </c>
      <c r="AJ67" s="236">
        <f t="shared" si="8"/>
        <v>0</v>
      </c>
      <c r="AK67" s="236">
        <f t="shared" si="8"/>
        <v>0</v>
      </c>
      <c r="AL67" s="236">
        <f t="shared" si="8"/>
        <v>0</v>
      </c>
      <c r="AM67" s="236">
        <f t="shared" si="8"/>
        <v>0</v>
      </c>
      <c r="AN67" s="236">
        <f t="shared" si="8"/>
        <v>0</v>
      </c>
      <c r="AO67" s="236">
        <f t="shared" si="8"/>
        <v>0</v>
      </c>
      <c r="AP67" s="236">
        <f t="shared" si="8"/>
        <v>0</v>
      </c>
      <c r="AQ67" s="236">
        <f t="shared" si="8"/>
        <v>0</v>
      </c>
      <c r="AR67" s="236">
        <f t="shared" si="8"/>
        <v>0</v>
      </c>
      <c r="AS67" s="236">
        <f t="shared" si="8"/>
        <v>0</v>
      </c>
      <c r="AT67" s="236">
        <f t="shared" si="8"/>
        <v>0</v>
      </c>
      <c r="AU67" s="236">
        <f t="shared" si="8"/>
        <v>0</v>
      </c>
      <c r="AV67" s="236">
        <f t="shared" si="8"/>
        <v>0</v>
      </c>
      <c r="AW67" s="236">
        <f t="shared" si="8"/>
        <v>0</v>
      </c>
      <c r="AX67" s="236">
        <f t="shared" si="8"/>
        <v>0</v>
      </c>
      <c r="AY67" s="236">
        <f t="shared" si="8"/>
        <v>0</v>
      </c>
      <c r="AZ67" s="236">
        <f t="shared" si="8"/>
        <v>0</v>
      </c>
    </row>
    <row r="68" spans="1:52" x14ac:dyDescent="0.25">
      <c r="A68" s="238" t="s">
        <v>460</v>
      </c>
      <c r="B68" s="236"/>
      <c r="C68" s="236">
        <f t="shared" ref="C68:AZ68" si="9">-$B$36*(1+C$47)*12</f>
        <v>0</v>
      </c>
      <c r="D68" s="236">
        <f t="shared" si="9"/>
        <v>0</v>
      </c>
      <c r="E68" s="236">
        <f t="shared" si="9"/>
        <v>0</v>
      </c>
      <c r="F68" s="236">
        <f t="shared" si="9"/>
        <v>0</v>
      </c>
      <c r="G68" s="236">
        <f t="shared" si="9"/>
        <v>0</v>
      </c>
      <c r="H68" s="236">
        <f t="shared" si="9"/>
        <v>0</v>
      </c>
      <c r="I68" s="236">
        <f t="shared" si="9"/>
        <v>0</v>
      </c>
      <c r="J68" s="236">
        <f t="shared" si="9"/>
        <v>0</v>
      </c>
      <c r="K68" s="236">
        <f t="shared" si="9"/>
        <v>0</v>
      </c>
      <c r="L68" s="236">
        <f t="shared" si="9"/>
        <v>0</v>
      </c>
      <c r="M68" s="237">
        <f t="shared" si="9"/>
        <v>0</v>
      </c>
      <c r="N68" s="236">
        <f t="shared" si="9"/>
        <v>0</v>
      </c>
      <c r="O68" s="236">
        <f t="shared" si="9"/>
        <v>0</v>
      </c>
      <c r="P68" s="236">
        <f t="shared" si="9"/>
        <v>0</v>
      </c>
      <c r="Q68" s="236">
        <f t="shared" si="9"/>
        <v>0</v>
      </c>
      <c r="R68" s="236">
        <f t="shared" si="9"/>
        <v>0</v>
      </c>
      <c r="S68" s="236">
        <f t="shared" si="9"/>
        <v>0</v>
      </c>
      <c r="T68" s="236">
        <f t="shared" si="9"/>
        <v>0</v>
      </c>
      <c r="U68" s="236">
        <f t="shared" si="9"/>
        <v>0</v>
      </c>
      <c r="V68" s="236">
        <f t="shared" si="9"/>
        <v>0</v>
      </c>
      <c r="W68" s="236">
        <f t="shared" si="9"/>
        <v>0</v>
      </c>
      <c r="X68" s="236">
        <f t="shared" si="9"/>
        <v>0</v>
      </c>
      <c r="Y68" s="236">
        <f t="shared" si="9"/>
        <v>0</v>
      </c>
      <c r="Z68" s="236">
        <f t="shared" si="9"/>
        <v>0</v>
      </c>
      <c r="AA68" s="236">
        <f t="shared" si="9"/>
        <v>0</v>
      </c>
      <c r="AB68" s="236">
        <f t="shared" si="9"/>
        <v>0</v>
      </c>
      <c r="AC68" s="236">
        <f t="shared" si="9"/>
        <v>0</v>
      </c>
      <c r="AD68" s="236">
        <f t="shared" si="9"/>
        <v>0</v>
      </c>
      <c r="AE68" s="236">
        <f t="shared" si="9"/>
        <v>0</v>
      </c>
      <c r="AF68" s="236">
        <f t="shared" si="9"/>
        <v>0</v>
      </c>
      <c r="AG68" s="236">
        <f t="shared" si="9"/>
        <v>0</v>
      </c>
      <c r="AH68" s="236">
        <f t="shared" si="9"/>
        <v>0</v>
      </c>
      <c r="AI68" s="236">
        <f t="shared" si="9"/>
        <v>0</v>
      </c>
      <c r="AJ68" s="236">
        <f t="shared" si="9"/>
        <v>0</v>
      </c>
      <c r="AK68" s="236">
        <f t="shared" si="9"/>
        <v>0</v>
      </c>
      <c r="AL68" s="236">
        <f t="shared" si="9"/>
        <v>0</v>
      </c>
      <c r="AM68" s="236">
        <f t="shared" si="9"/>
        <v>0</v>
      </c>
      <c r="AN68" s="236">
        <f t="shared" si="9"/>
        <v>0</v>
      </c>
      <c r="AO68" s="236">
        <f t="shared" si="9"/>
        <v>0</v>
      </c>
      <c r="AP68" s="236">
        <f t="shared" si="9"/>
        <v>0</v>
      </c>
      <c r="AQ68" s="236">
        <f t="shared" si="9"/>
        <v>0</v>
      </c>
      <c r="AR68" s="236">
        <f t="shared" si="9"/>
        <v>0</v>
      </c>
      <c r="AS68" s="236">
        <f t="shared" si="9"/>
        <v>0</v>
      </c>
      <c r="AT68" s="236">
        <f t="shared" si="9"/>
        <v>0</v>
      </c>
      <c r="AU68" s="236">
        <f t="shared" si="9"/>
        <v>0</v>
      </c>
      <c r="AV68" s="236">
        <f t="shared" si="9"/>
        <v>0</v>
      </c>
      <c r="AW68" s="236">
        <f t="shared" si="9"/>
        <v>0</v>
      </c>
      <c r="AX68" s="236">
        <f t="shared" si="9"/>
        <v>0</v>
      </c>
      <c r="AY68" s="236">
        <f t="shared" si="9"/>
        <v>0</v>
      </c>
      <c r="AZ68" s="236">
        <f t="shared" si="9"/>
        <v>0</v>
      </c>
    </row>
    <row r="69" spans="1:52" x14ac:dyDescent="0.25">
      <c r="A69" s="238" t="s">
        <v>270</v>
      </c>
      <c r="B69" s="236"/>
      <c r="C69" s="236">
        <f>-(($B$23+$B$24)*$B$26+($B$23+$B$24)*$B$26+SUM($B$71:C71))/2*$B33</f>
        <v>-1453533.1579999998</v>
      </c>
      <c r="D69" s="236">
        <f>-(($B$23+$B$24)*$B$26+($B$23+$B$24)*$B$26+SUM($B$71:D71))/2*$B33</f>
        <v>-1423869.216</v>
      </c>
      <c r="E69" s="236">
        <f>-(($B$23+$B$24)*$B$26+($B$23+$B$24)*$B$26+SUM($B$71:E71))/2*$B33</f>
        <v>-1394205.274</v>
      </c>
      <c r="F69" s="236">
        <f>-(($B$23+$B$24)*$B$26+($B$23+$B$24)*$B$26+SUM($B$71:F71))/2*$B33</f>
        <v>-1364541.3319999999</v>
      </c>
      <c r="G69" s="236">
        <f>-(($B$23+$B$24)*$B$26+($B$23+$B$24)*$B$26+SUM($B$71:G71))/2*$B33</f>
        <v>-1334877.3899999999</v>
      </c>
      <c r="H69" s="236">
        <f>-(($B$23+$B$24)*$B$26+($B$23+$B$24)*$B$26+SUM($B$71:H71))/2*$B33</f>
        <v>-1305213.4479999999</v>
      </c>
      <c r="I69" s="236">
        <f>-(($B$23+$B$24)*$B$26+($B$23+$B$24)*$B$26+SUM($B$71:I71))/2*$B33</f>
        <v>-1275549.5059999998</v>
      </c>
      <c r="J69" s="236">
        <f>-(($B$23+$B$24)*$B$26+($B$23+$B$24)*$B$26+SUM($B$71:J71))/2*$B33</f>
        <v>-1245885.564</v>
      </c>
      <c r="K69" s="236">
        <f>-(($B$23+$B$24)*$B$26+($B$23+$B$24)*$B$26+SUM($B$71:K71))/2*$B33</f>
        <v>-1216221.622</v>
      </c>
      <c r="L69" s="236">
        <f>-(($B$23+$B$24)*$B$26+($B$23+$B$24)*$B$26+SUM($B$71:L71))/2*$B33</f>
        <v>-1186557.68</v>
      </c>
      <c r="M69" s="236">
        <f>-(($B$23+$B$24)*$B$26+($B$23+$B$24)*$B$26+SUM($B$71:M71))/2*$B33</f>
        <v>-1156893.7379999999</v>
      </c>
      <c r="N69" s="236">
        <f>-(($B$23+$B$24)*$B$26+($B$23+$B$24)*$B$26+SUM($B$71:N71))/2*$B33</f>
        <v>-1127229.7959999999</v>
      </c>
      <c r="O69" s="236">
        <f>-(($B$23+$B$24)*$B$26+($B$23+$B$24)*$B$26+SUM($B$71:O71))/2*$B33</f>
        <v>-1097565.8540000001</v>
      </c>
      <c r="P69" s="236">
        <f>-(($B$23+$B$24)*$B$26+($B$23+$B$24)*$B$26+SUM($B$71:P71))/2*$B33</f>
        <v>-1067901.912</v>
      </c>
      <c r="Q69" s="236">
        <f>-(($B$23+$B$24)*$B$26+($B$23+$B$24)*$B$26+SUM($B$71:Q71))/2*$B33</f>
        <v>-1038237.97</v>
      </c>
      <c r="R69" s="236">
        <f>-(($B$23+$B$24)*$B$26+($B$23+$B$24)*$B$26+SUM($B$71:R71))/2*$B33</f>
        <v>-1008574.0279999999</v>
      </c>
      <c r="S69" s="236">
        <f>-(($B$23+$B$24)*$B$26+($B$23+$B$24)*$B$26+SUM($B$71:S71))/2*$B33</f>
        <v>-978910.08599999989</v>
      </c>
      <c r="T69" s="236">
        <f>-(($B$23+$B$24)*$B$26+($B$23+$B$24)*$B$26+SUM($B$71:T71))/2*$B33</f>
        <v>-949246.14399999997</v>
      </c>
      <c r="U69" s="236">
        <f>-(($B$23+$B$24)*$B$26+($B$23+$B$24)*$B$26+SUM($B$71:U71))/2*$B33</f>
        <v>-919582.20199999993</v>
      </c>
      <c r="V69" s="236">
        <f>-(($B$23+$B$24)*$B$26+($B$23+$B$24)*$B$26+SUM($B$71:V71))/2*$B33</f>
        <v>-889918.25999999989</v>
      </c>
      <c r="W69" s="236">
        <f>-(($B$23+$B$24)*$B$26+($B$23+$B$24)*$B$26+SUM($B$71:W71))/2*$B33</f>
        <v>-860254.31799999997</v>
      </c>
      <c r="X69" s="236">
        <f>-(($B$23+$B$24)*$B$26+($B$23+$B$24)*$B$26+SUM($B$71:X71))/2*$B33</f>
        <v>-830590.37599999993</v>
      </c>
      <c r="Y69" s="236">
        <f>-(($B$23+$B$24)*$B$26+($B$23+$B$24)*$B$26+SUM($B$71:Y71))/2*$B33</f>
        <v>-800926.43400000001</v>
      </c>
      <c r="Z69" s="236">
        <f>-(($B$23+$B$24)*$B$26+($B$23+$B$24)*$B$26+SUM($B$71:Z71))/2*$B33</f>
        <v>-771262.49199999997</v>
      </c>
      <c r="AA69" s="236">
        <f>-(($B$23+$B$24)*$B$26+($B$23+$B$24)*$B$26+SUM($B$71:AA71))/2*$B33</f>
        <v>-741598.54999999993</v>
      </c>
      <c r="AB69" s="236">
        <f>-(($B$23+$B$24)*$B$26+($B$23+$B$24)*$B$26+SUM($B$71:AB71))/2*$B33</f>
        <v>-741598.54999999993</v>
      </c>
      <c r="AC69" s="236">
        <f>-(($B$23+$B$24)*$B$26+($B$23+$B$24)*$B$26+SUM($B$71:AC71))/2*$B33</f>
        <v>-741598.54999999993</v>
      </c>
      <c r="AD69" s="236">
        <f>-(($B$23+$B$24)*$B$26+($B$23+$B$24)*$B$26+SUM($B$71:AD71))/2*$B33</f>
        <v>-741598.54999999993</v>
      </c>
      <c r="AE69" s="236">
        <f>-(($B$23+$B$24)*$B$26+($B$23+$B$24)*$B$26+SUM($B$71:AE71))/2*$B33</f>
        <v>-741598.54999999993</v>
      </c>
      <c r="AF69" s="236">
        <f>-(($B$23+$B$24)*$B$26+($B$23+$B$24)*$B$26+SUM($B$71:AF71))/2*$B33</f>
        <v>-741598.54999999993</v>
      </c>
      <c r="AG69" s="236">
        <f>-(($B$23+$B$24)*$B$26+($B$23+$B$24)*$B$26+SUM($B$71:AG71))/2*$B33</f>
        <v>-741598.54999999993</v>
      </c>
      <c r="AH69" s="236">
        <f>-(($B$23+$B$24)*$B$26+($B$23+$B$24)*$B$26+SUM($B$71:AH71))/2*$B33</f>
        <v>-741598.54999999993</v>
      </c>
      <c r="AI69" s="236">
        <f>-(($B$23+$B$24)*$B$26+($B$23+$B$24)*$B$26+SUM($B$71:AI71))/2*$B33</f>
        <v>-741598.54999999993</v>
      </c>
      <c r="AJ69" s="236">
        <f>-(($B$23+$B$24)*$B$26+($B$23+$B$24)*$B$26+SUM($B$71:AJ71))/2*$B33</f>
        <v>-741598.54999999993</v>
      </c>
      <c r="AK69" s="236">
        <f>-(($B$23+$B$24)*$B$26+($B$23+$B$24)*$B$26+SUM($B$71:AK71))/2*$B33</f>
        <v>-741598.54999999993</v>
      </c>
      <c r="AL69" s="236">
        <f>-(($B$23+$B$24)*$B$26+($B$23+$B$24)*$B$26+SUM($B$71:AL71))/2*$B33</f>
        <v>-741598.54999999993</v>
      </c>
      <c r="AM69" s="236">
        <f>-(($B$23+$B$24)*$B$26+($B$23+$B$24)*$B$26+SUM($B$71:AM71))/2*$B33</f>
        <v>-741598.54999999993</v>
      </c>
      <c r="AN69" s="236">
        <f>-(($B$23+$B$24)*$B$26+($B$23+$B$24)*$B$26+SUM($B$71:AN71))/2*$B33</f>
        <v>-741598.54999999993</v>
      </c>
      <c r="AO69" s="236">
        <f>-(($B$23+$B$24)*$B$26+($B$23+$B$24)*$B$26+SUM($B$71:AO71))/2*$B33</f>
        <v>-741598.54999999993</v>
      </c>
      <c r="AP69" s="236">
        <f>-(($B$23+$B$24)*$B$26+($B$23+$B$24)*$B$26+SUM($B$71:AP71))/2*$B33</f>
        <v>-741598.54999999993</v>
      </c>
      <c r="AQ69" s="236">
        <f>-(($B$23+$B$24)*$B$26+($B$23+$B$24)*$B$26+SUM($B$71:AQ71))/2*$B33</f>
        <v>-741598.54999999993</v>
      </c>
      <c r="AR69" s="236">
        <f>-(($B$23+$B$24)*$B$26+($B$23+$B$24)*$B$26+SUM($B$71:AR71))/2*$B33</f>
        <v>-741598.54999999993</v>
      </c>
      <c r="AS69" s="236">
        <f>-(($B$23+$B$24)*$B$26+($B$23+$B$24)*$B$26+SUM($B$71:AS71))/2*$B33</f>
        <v>-741598.54999999993</v>
      </c>
      <c r="AT69" s="236">
        <f>-(($B$23+$B$24)*$B$26+($B$23+$B$24)*$B$26+SUM($B$71:AT71))/2*$B33</f>
        <v>-741598.54999999993</v>
      </c>
      <c r="AU69" s="236">
        <f>-(($B$23+$B$24)*$B$26+($B$23+$B$24)*$B$26+SUM($B$71:AU71))/2*$B33</f>
        <v>-741598.54999999993</v>
      </c>
      <c r="AV69" s="236">
        <f>-(($B$23+$B$24)*$B$26+($B$23+$B$24)*$B$26+SUM($B$71:AV71))/2*$B33</f>
        <v>-741598.54999999993</v>
      </c>
      <c r="AW69" s="236">
        <f>-(($B$23+$B$24)*$B$26+($B$23+$B$24)*$B$26+SUM($B$71:AW71))/2*$B33</f>
        <v>-741598.54999999993</v>
      </c>
      <c r="AX69" s="236">
        <f>-(($B$23+$B$24)*$B$26+($B$23+$B$24)*$B$26+SUM($B$71:AX71))/2*$B33</f>
        <v>-741598.54999999993</v>
      </c>
      <c r="AY69" s="236">
        <f>-(($B$23+$B$24)*$B$26+($B$23+$B$24)*$B$26+SUM($B$71:AY71))/2*$B33</f>
        <v>-741598.54999999993</v>
      </c>
      <c r="AZ69" s="236">
        <f>-(($B$23+$B$24)*$B$26+($B$23+$B$24)*$B$26+SUM($B$71:AZ71))/2*$B33</f>
        <v>-741598.54999999993</v>
      </c>
    </row>
    <row r="70" spans="1:52" s="174" customFormat="1" ht="14.25" x14ac:dyDescent="0.25">
      <c r="A70" s="239" t="s">
        <v>513</v>
      </c>
      <c r="B70" s="234">
        <f t="shared" ref="B70:AZ70" si="10">B62+B63</f>
        <v>0</v>
      </c>
      <c r="C70" s="234">
        <f t="shared" si="10"/>
        <v>6863767.9864923023</v>
      </c>
      <c r="D70" s="234">
        <f t="shared" si="10"/>
        <v>7148435.9716153452</v>
      </c>
      <c r="E70" s="234">
        <f t="shared" si="10"/>
        <v>7440754.0780320801</v>
      </c>
      <c r="F70" s="234">
        <f t="shared" si="10"/>
        <v>7740951.8093813155</v>
      </c>
      <c r="G70" s="234">
        <f t="shared" si="10"/>
        <v>8049265.5544110276</v>
      </c>
      <c r="H70" s="234">
        <f t="shared" si="10"/>
        <v>8365938.7935316321</v>
      </c>
      <c r="I70" s="234">
        <f t="shared" si="10"/>
        <v>8649029.9362714458</v>
      </c>
      <c r="J70" s="234">
        <f t="shared" si="10"/>
        <v>8983182.0415866934</v>
      </c>
      <c r="K70" s="234">
        <f t="shared" si="10"/>
        <v>9326468.7918013986</v>
      </c>
      <c r="L70" s="234">
        <f t="shared" si="10"/>
        <v>9679164.2262625471</v>
      </c>
      <c r="M70" s="235">
        <f t="shared" si="10"/>
        <v>10041550.605497528</v>
      </c>
      <c r="N70" s="234">
        <f t="shared" si="10"/>
        <v>10413918.657849558</v>
      </c>
      <c r="O70" s="234">
        <f t="shared" si="10"/>
        <v>10726247.208021473</v>
      </c>
      <c r="P70" s="234">
        <f t="shared" si="10"/>
        <v>11119485.940693945</v>
      </c>
      <c r="Q70" s="234">
        <f t="shared" si="10"/>
        <v>11523631.917086586</v>
      </c>
      <c r="R70" s="234">
        <f t="shared" si="10"/>
        <v>11939012.354511011</v>
      </c>
      <c r="S70" s="234">
        <f t="shared" si="10"/>
        <v>12365964.286798168</v>
      </c>
      <c r="T70" s="234">
        <f t="shared" si="10"/>
        <v>12804834.85879394</v>
      </c>
      <c r="U70" s="234">
        <f t="shared" si="10"/>
        <v>13213789.254395178</v>
      </c>
      <c r="V70" s="234">
        <f t="shared" si="10"/>
        <v>13677580.510157689</v>
      </c>
      <c r="W70" s="234">
        <f t="shared" si="10"/>
        <v>14154395.585333079</v>
      </c>
      <c r="X70" s="234">
        <f t="shared" si="10"/>
        <v>14644625.194503728</v>
      </c>
      <c r="Y70" s="234">
        <f t="shared" si="10"/>
        <v>15148671.773689497</v>
      </c>
      <c r="Z70" s="234">
        <f t="shared" si="10"/>
        <v>15666949.831990846</v>
      </c>
      <c r="AA70" s="234">
        <f t="shared" si="10"/>
        <v>16199886.313781224</v>
      </c>
      <c r="AB70" s="234" t="e">
        <f t="shared" si="10"/>
        <v>#REF!</v>
      </c>
      <c r="AC70" s="234">
        <f t="shared" si="10"/>
        <v>-7323609.095927516</v>
      </c>
      <c r="AD70" s="234" t="e">
        <f t="shared" si="10"/>
        <v>#REF!</v>
      </c>
      <c r="AE70" s="234" t="e">
        <f t="shared" si="10"/>
        <v>#REF!</v>
      </c>
      <c r="AF70" s="234" t="e">
        <f t="shared" si="10"/>
        <v>#REF!</v>
      </c>
      <c r="AG70" s="234" t="e">
        <f t="shared" si="10"/>
        <v>#REF!</v>
      </c>
      <c r="AH70" s="234" t="e">
        <f t="shared" si="10"/>
        <v>#REF!</v>
      </c>
      <c r="AI70" s="234" t="e">
        <f t="shared" si="10"/>
        <v>#REF!</v>
      </c>
      <c r="AJ70" s="234" t="e">
        <f t="shared" si="10"/>
        <v>#REF!</v>
      </c>
      <c r="AK70" s="234" t="e">
        <f t="shared" si="10"/>
        <v>#REF!</v>
      </c>
      <c r="AL70" s="234" t="e">
        <f t="shared" si="10"/>
        <v>#REF!</v>
      </c>
      <c r="AM70" s="234" t="e">
        <f t="shared" si="10"/>
        <v>#REF!</v>
      </c>
      <c r="AN70" s="234" t="e">
        <f t="shared" si="10"/>
        <v>#REF!</v>
      </c>
      <c r="AO70" s="234" t="e">
        <f t="shared" si="10"/>
        <v>#REF!</v>
      </c>
      <c r="AP70" s="234" t="e">
        <f t="shared" si="10"/>
        <v>#REF!</v>
      </c>
      <c r="AQ70" s="234" t="e">
        <f t="shared" si="10"/>
        <v>#REF!</v>
      </c>
      <c r="AR70" s="234" t="e">
        <f t="shared" si="10"/>
        <v>#REF!</v>
      </c>
      <c r="AS70" s="234" t="e">
        <f t="shared" si="10"/>
        <v>#REF!</v>
      </c>
      <c r="AT70" s="234" t="e">
        <f t="shared" si="10"/>
        <v>#REF!</v>
      </c>
      <c r="AU70" s="234" t="e">
        <f t="shared" si="10"/>
        <v>#REF!</v>
      </c>
      <c r="AV70" s="234" t="e">
        <f t="shared" si="10"/>
        <v>#REF!</v>
      </c>
      <c r="AW70" s="234" t="e">
        <f t="shared" si="10"/>
        <v>#REF!</v>
      </c>
      <c r="AX70" s="234" t="e">
        <f t="shared" si="10"/>
        <v>#REF!</v>
      </c>
      <c r="AY70" s="234" t="e">
        <f t="shared" si="10"/>
        <v>#REF!</v>
      </c>
      <c r="AZ70" s="234" t="e">
        <f t="shared" si="10"/>
        <v>#REF!</v>
      </c>
    </row>
    <row r="71" spans="1:52" x14ac:dyDescent="0.25">
      <c r="A71" s="238" t="s">
        <v>266</v>
      </c>
      <c r="B71" s="236">
        <v>0</v>
      </c>
      <c r="C71" s="236">
        <f>IF($B$23-ABS(SUM($B$71:B71))&gt;0,-$B$23/$B$25,0)</f>
        <v>-2696722</v>
      </c>
      <c r="D71" s="236">
        <f>IF($B$23-ABS(SUM($B$71:C71))&gt;0,-$B$23/$B$25,0)</f>
        <v>-2696722</v>
      </c>
      <c r="E71" s="236">
        <f>IF($B$23-ABS(SUM($B$71:D71))&gt;0,-$B$23/$B$25,0)</f>
        <v>-2696722</v>
      </c>
      <c r="F71" s="236">
        <f>IF($B$23-ABS(SUM($B$71:E71))&gt;0,-$B$23/$B$25,0)</f>
        <v>-2696722</v>
      </c>
      <c r="G71" s="236">
        <f>IF($B$23-ABS(SUM($B$71:F71))&gt;0,-$B$23/$B$25,0)</f>
        <v>-2696722</v>
      </c>
      <c r="H71" s="236">
        <f>IF($B$23-ABS(SUM($B$71:G71))&gt;0,-$B$23/$B$25,0)</f>
        <v>-2696722</v>
      </c>
      <c r="I71" s="236">
        <f>IF($B$23-ABS(SUM($B$71:H71))&gt;0,-$B$23/$B$25,0)</f>
        <v>-2696722</v>
      </c>
      <c r="J71" s="236">
        <f>IF($B$23-ABS(SUM($B$71:I71))&gt;0,-$B$23/$B$25,0)</f>
        <v>-2696722</v>
      </c>
      <c r="K71" s="236">
        <f>IF($B$23-ABS(SUM($B$71:J71))&gt;0,-$B$23/$B$25,0)</f>
        <v>-2696722</v>
      </c>
      <c r="L71" s="236">
        <f>IF($B$23-ABS(SUM($B$71:K71))&gt;0,-$B$23/$B$25,0)</f>
        <v>-2696722</v>
      </c>
      <c r="M71" s="236">
        <f>IF($B$23-ABS(SUM($B$71:L71))&gt;0,-$B$23/$B$25,0)</f>
        <v>-2696722</v>
      </c>
      <c r="N71" s="236">
        <f>IF($B$23-ABS(SUM($B$71:M71))&gt;0,-$B$23/$B$25,0)</f>
        <v>-2696722</v>
      </c>
      <c r="O71" s="236">
        <f>IF($B$23-ABS(SUM($B$71:N71))&gt;0,-$B$23/$B$25,0)</f>
        <v>-2696722</v>
      </c>
      <c r="P71" s="236">
        <f>IF($B$23-ABS(SUM($B$71:O71))&gt;0,-$B$23/$B$25,0)</f>
        <v>-2696722</v>
      </c>
      <c r="Q71" s="236">
        <f>IF($B$23-ABS(SUM($B$71:P71))&gt;0,-$B$23/$B$25,0)</f>
        <v>-2696722</v>
      </c>
      <c r="R71" s="236">
        <f>IF($B$23-ABS(SUM($B$71:Q71))&gt;0,-$B$23/$B$25,0)</f>
        <v>-2696722</v>
      </c>
      <c r="S71" s="236">
        <f>IF($B$23-ABS(SUM($B$71:R71))&gt;0,-$B$23/$B$25,0)</f>
        <v>-2696722</v>
      </c>
      <c r="T71" s="236">
        <f>IF($B$23-ABS(SUM($B$71:S71))&gt;0,-$B$23/$B$25,0)</f>
        <v>-2696722</v>
      </c>
      <c r="U71" s="236">
        <f>IF($B$23-ABS(SUM($B$71:T71))&gt;0,-$B$23/$B$25,0)</f>
        <v>-2696722</v>
      </c>
      <c r="V71" s="236">
        <f>IF($B$23-ABS(SUM($B$71:U71))&gt;0,-$B$23/$B$25,0)</f>
        <v>-2696722</v>
      </c>
      <c r="W71" s="236">
        <f>IF($B$23-ABS(SUM($B$71:V71))&gt;0,-$B$23/$B$25,0)</f>
        <v>-2696722</v>
      </c>
      <c r="X71" s="236">
        <f>IF($B$23-ABS(SUM($B$71:W71))&gt;0,-$B$23/$B$25,0)</f>
        <v>-2696722</v>
      </c>
      <c r="Y71" s="236">
        <f>IF($B$23-ABS(SUM($B$71:X71))&gt;0,-$B$23/$B$25,0)</f>
        <v>-2696722</v>
      </c>
      <c r="Z71" s="236">
        <f>IF($B$23-ABS(SUM($B$71:Y71))&gt;0,-$B$23/$B$25,0)</f>
        <v>-2696722</v>
      </c>
      <c r="AA71" s="236">
        <f>IF($B$23-ABS(SUM($B$71:Z71))&gt;0,-$B$23/$B$25,0)</f>
        <v>-2696722</v>
      </c>
      <c r="AB71" s="236">
        <f>IF($B$23-ABS(SUM($B$71:AA71))&gt;0,-$B$23/$B$25,0)</f>
        <v>0</v>
      </c>
      <c r="AC71" s="236">
        <f>IF($B$23-ABS(SUM($B$71:AB71))&gt;0,-$B$23/$B$25,0)</f>
        <v>0</v>
      </c>
      <c r="AD71" s="236">
        <f>IF($B$23-ABS(SUM($B$71:AC71))&gt;0,-$B$23/$B$25,0)</f>
        <v>0</v>
      </c>
      <c r="AE71" s="236">
        <f>IF($B$23-ABS(SUM($B$71:AD71))&gt;0,-$B$23/$B$25,0)</f>
        <v>0</v>
      </c>
      <c r="AF71" s="236">
        <f>IF($B$23-ABS(SUM($B$71:AE71))&gt;0,-$B$23/$B$25,0)</f>
        <v>0</v>
      </c>
      <c r="AG71" s="236">
        <f>IF($B$23-ABS(SUM($B$71:AF71))&gt;0,-$B$23/$B$25,0)</f>
        <v>0</v>
      </c>
      <c r="AH71" s="236">
        <f>IF($B$23-ABS(SUM($B$71:AG71))&gt;0,-$B$23/$B$25,0)</f>
        <v>0</v>
      </c>
      <c r="AI71" s="236">
        <f>IF($B$23-ABS(SUM($B$71:AH71))&gt;0,-$B$23/$B$25,0)</f>
        <v>0</v>
      </c>
      <c r="AJ71" s="236">
        <f>IF($B$23-ABS(SUM($B$71:AI71))&gt;0,-$B$23/$B$25,0)</f>
        <v>0</v>
      </c>
      <c r="AK71" s="236">
        <f>IF($B$23-ABS(SUM($B$71:AJ71))&gt;0,-$B$23/$B$25,0)</f>
        <v>0</v>
      </c>
      <c r="AL71" s="236">
        <f>IF($B$23-ABS(SUM($B$71:AK71))&gt;0,-$B$23/$B$25,0)</f>
        <v>0</v>
      </c>
      <c r="AM71" s="236">
        <f>IF($B$23-ABS(SUM($B$71:AL71))&gt;0,-$B$23/$B$25,0)</f>
        <v>0</v>
      </c>
      <c r="AN71" s="236">
        <f>IF($B$23-ABS(SUM($B$71:AM71))&gt;0,-$B$23/$B$25,0)</f>
        <v>0</v>
      </c>
      <c r="AO71" s="236">
        <f>IF($B$23-ABS(SUM($B$71:AN71))&gt;0,-$B$23/$B$25,0)</f>
        <v>0</v>
      </c>
      <c r="AP71" s="236">
        <f>IF($B$23-ABS(SUM($B$71:AO71))&gt;0,-$B$23/$B$25,0)</f>
        <v>0</v>
      </c>
      <c r="AQ71" s="236">
        <f>IF($B$23-ABS(SUM($B$71:AP71))&gt;0,-$B$23/$B$25,0)</f>
        <v>0</v>
      </c>
      <c r="AR71" s="236">
        <f>IF($B$23-ABS(SUM($B$71:AQ71))&gt;0,-$B$23/$B$25,0)</f>
        <v>0</v>
      </c>
      <c r="AS71" s="236">
        <f>IF($B$23-ABS(SUM($B$71:AR71))&gt;0,-$B$23/$B$25,0)</f>
        <v>0</v>
      </c>
      <c r="AT71" s="236">
        <f>IF($B$23-ABS(SUM($B$71:AS71))&gt;0,-$B$23/$B$25,0)</f>
        <v>0</v>
      </c>
      <c r="AU71" s="236">
        <f>IF($B$23-ABS(SUM($B$71:AT71))&gt;0,-$B$23/$B$25,0)</f>
        <v>0</v>
      </c>
      <c r="AV71" s="236">
        <f>IF($B$23-ABS(SUM($B$71:AU71))&gt;0,-$B$23/$B$25,0)</f>
        <v>0</v>
      </c>
      <c r="AW71" s="236">
        <f>IF($B$23-ABS(SUM($B$71:AV71))&gt;0,-$B$23/$B$25,0)</f>
        <v>0</v>
      </c>
      <c r="AX71" s="236">
        <f>IF($B$23-ABS(SUM($B$71:AW71))&gt;0,-$B$23/$B$25,0)</f>
        <v>0</v>
      </c>
      <c r="AY71" s="236">
        <f>IF($B$23-ABS(SUM($B$71:AX71))&gt;0,-$B$23/$B$25,0)</f>
        <v>0</v>
      </c>
      <c r="AZ71" s="236">
        <f>IF($B$23-ABS(SUM($B$71:AY71))&gt;0,-$B$23/$B$25,0)</f>
        <v>0</v>
      </c>
    </row>
    <row r="72" spans="1:52" s="174" customFormat="1" ht="14.25" x14ac:dyDescent="0.25">
      <c r="A72" s="239" t="s">
        <v>514</v>
      </c>
      <c r="B72" s="234">
        <f t="shared" ref="B72:AZ72" si="11">B70+B71</f>
        <v>0</v>
      </c>
      <c r="C72" s="234">
        <f t="shared" si="11"/>
        <v>4167045.9864923023</v>
      </c>
      <c r="D72" s="234">
        <f t="shared" si="11"/>
        <v>4451713.9716153452</v>
      </c>
      <c r="E72" s="234">
        <f t="shared" si="11"/>
        <v>4744032.0780320801</v>
      </c>
      <c r="F72" s="234">
        <f t="shared" si="11"/>
        <v>5044229.8093813155</v>
      </c>
      <c r="G72" s="234">
        <f t="shared" si="11"/>
        <v>5352543.5544110276</v>
      </c>
      <c r="H72" s="234">
        <f t="shared" si="11"/>
        <v>5669216.7935316321</v>
      </c>
      <c r="I72" s="234">
        <f t="shared" si="11"/>
        <v>5952307.9362714458</v>
      </c>
      <c r="J72" s="234">
        <f t="shared" si="11"/>
        <v>6286460.0415866934</v>
      </c>
      <c r="K72" s="234">
        <f t="shared" si="11"/>
        <v>6629746.7918013986</v>
      </c>
      <c r="L72" s="234">
        <f t="shared" si="11"/>
        <v>6982442.2262625471</v>
      </c>
      <c r="M72" s="235">
        <f t="shared" si="11"/>
        <v>7344828.6054975279</v>
      </c>
      <c r="N72" s="234">
        <f t="shared" si="11"/>
        <v>7717196.6578495577</v>
      </c>
      <c r="O72" s="234">
        <f t="shared" si="11"/>
        <v>8029525.2080214731</v>
      </c>
      <c r="P72" s="234">
        <f t="shared" si="11"/>
        <v>8422763.9406939447</v>
      </c>
      <c r="Q72" s="234">
        <f t="shared" si="11"/>
        <v>8826909.9170865864</v>
      </c>
      <c r="R72" s="234">
        <f t="shared" si="11"/>
        <v>9242290.3545110114</v>
      </c>
      <c r="S72" s="234">
        <f t="shared" si="11"/>
        <v>9669242.286798168</v>
      </c>
      <c r="T72" s="234">
        <f t="shared" si="11"/>
        <v>10108112.85879394</v>
      </c>
      <c r="U72" s="234">
        <f t="shared" si="11"/>
        <v>10517067.254395178</v>
      </c>
      <c r="V72" s="234">
        <f t="shared" si="11"/>
        <v>10980858.510157689</v>
      </c>
      <c r="W72" s="234">
        <f t="shared" si="11"/>
        <v>11457673.585333079</v>
      </c>
      <c r="X72" s="234">
        <f t="shared" si="11"/>
        <v>11947903.194503728</v>
      </c>
      <c r="Y72" s="234">
        <f t="shared" si="11"/>
        <v>12451949.773689497</v>
      </c>
      <c r="Z72" s="234">
        <f t="shared" si="11"/>
        <v>12970227.831990846</v>
      </c>
      <c r="AA72" s="234">
        <f t="shared" si="11"/>
        <v>13503164.313781224</v>
      </c>
      <c r="AB72" s="234" t="e">
        <f t="shared" si="11"/>
        <v>#REF!</v>
      </c>
      <c r="AC72" s="234">
        <f t="shared" si="11"/>
        <v>-7323609.095927516</v>
      </c>
      <c r="AD72" s="234" t="e">
        <f t="shared" si="11"/>
        <v>#REF!</v>
      </c>
      <c r="AE72" s="234" t="e">
        <f t="shared" si="11"/>
        <v>#REF!</v>
      </c>
      <c r="AF72" s="234" t="e">
        <f t="shared" si="11"/>
        <v>#REF!</v>
      </c>
      <c r="AG72" s="234" t="e">
        <f t="shared" si="11"/>
        <v>#REF!</v>
      </c>
      <c r="AH72" s="234" t="e">
        <f t="shared" si="11"/>
        <v>#REF!</v>
      </c>
      <c r="AI72" s="234" t="e">
        <f t="shared" si="11"/>
        <v>#REF!</v>
      </c>
      <c r="AJ72" s="234" t="e">
        <f t="shared" si="11"/>
        <v>#REF!</v>
      </c>
      <c r="AK72" s="234" t="e">
        <f t="shared" si="11"/>
        <v>#REF!</v>
      </c>
      <c r="AL72" s="234" t="e">
        <f t="shared" si="11"/>
        <v>#REF!</v>
      </c>
      <c r="AM72" s="234" t="e">
        <f t="shared" si="11"/>
        <v>#REF!</v>
      </c>
      <c r="AN72" s="234" t="e">
        <f t="shared" si="11"/>
        <v>#REF!</v>
      </c>
      <c r="AO72" s="234" t="e">
        <f t="shared" si="11"/>
        <v>#REF!</v>
      </c>
      <c r="AP72" s="234" t="e">
        <f t="shared" si="11"/>
        <v>#REF!</v>
      </c>
      <c r="AQ72" s="234" t="e">
        <f t="shared" si="11"/>
        <v>#REF!</v>
      </c>
      <c r="AR72" s="234" t="e">
        <f t="shared" si="11"/>
        <v>#REF!</v>
      </c>
      <c r="AS72" s="234" t="e">
        <f t="shared" si="11"/>
        <v>#REF!</v>
      </c>
      <c r="AT72" s="234" t="e">
        <f t="shared" si="11"/>
        <v>#REF!</v>
      </c>
      <c r="AU72" s="234" t="e">
        <f t="shared" si="11"/>
        <v>#REF!</v>
      </c>
      <c r="AV72" s="234" t="e">
        <f t="shared" si="11"/>
        <v>#REF!</v>
      </c>
      <c r="AW72" s="234" t="e">
        <f t="shared" si="11"/>
        <v>#REF!</v>
      </c>
      <c r="AX72" s="234" t="e">
        <f t="shared" si="11"/>
        <v>#REF!</v>
      </c>
      <c r="AY72" s="234" t="e">
        <f t="shared" si="11"/>
        <v>#REF!</v>
      </c>
      <c r="AZ72" s="234" t="e">
        <f t="shared" si="11"/>
        <v>#REF!</v>
      </c>
    </row>
    <row r="73" spans="1:52" x14ac:dyDescent="0.25">
      <c r="A73" s="238" t="s">
        <v>265</v>
      </c>
      <c r="B73" s="236">
        <f t="shared" ref="B73:AZ73" si="12">-B59</f>
        <v>0</v>
      </c>
      <c r="C73" s="236">
        <f t="shared" si="12"/>
        <v>0</v>
      </c>
      <c r="D73" s="236">
        <f t="shared" si="12"/>
        <v>0</v>
      </c>
      <c r="E73" s="236">
        <f t="shared" si="12"/>
        <v>0</v>
      </c>
      <c r="F73" s="236">
        <f t="shared" si="12"/>
        <v>0</v>
      </c>
      <c r="G73" s="236">
        <f t="shared" si="12"/>
        <v>0</v>
      </c>
      <c r="H73" s="236">
        <f t="shared" si="12"/>
        <v>0</v>
      </c>
      <c r="I73" s="236">
        <f t="shared" si="12"/>
        <v>0</v>
      </c>
      <c r="J73" s="236">
        <f t="shared" si="12"/>
        <v>0</v>
      </c>
      <c r="K73" s="236">
        <f t="shared" si="12"/>
        <v>0</v>
      </c>
      <c r="L73" s="236">
        <f t="shared" si="12"/>
        <v>0</v>
      </c>
      <c r="M73" s="237">
        <f t="shared" si="12"/>
        <v>0</v>
      </c>
      <c r="N73" s="236">
        <f t="shared" si="12"/>
        <v>0</v>
      </c>
      <c r="O73" s="236">
        <f t="shared" si="12"/>
        <v>0</v>
      </c>
      <c r="P73" s="236">
        <f t="shared" si="12"/>
        <v>0</v>
      </c>
      <c r="Q73" s="236">
        <f t="shared" si="12"/>
        <v>0</v>
      </c>
      <c r="R73" s="236">
        <f t="shared" si="12"/>
        <v>0</v>
      </c>
      <c r="S73" s="236">
        <f t="shared" si="12"/>
        <v>0</v>
      </c>
      <c r="T73" s="236">
        <f t="shared" si="12"/>
        <v>0</v>
      </c>
      <c r="U73" s="236">
        <f t="shared" si="12"/>
        <v>0</v>
      </c>
      <c r="V73" s="236">
        <f t="shared" si="12"/>
        <v>0</v>
      </c>
      <c r="W73" s="236">
        <f t="shared" si="12"/>
        <v>0</v>
      </c>
      <c r="X73" s="236">
        <f t="shared" si="12"/>
        <v>0</v>
      </c>
      <c r="Y73" s="236">
        <f t="shared" si="12"/>
        <v>0</v>
      </c>
      <c r="Z73" s="236">
        <f t="shared" si="12"/>
        <v>0</v>
      </c>
      <c r="AA73" s="236">
        <f t="shared" si="12"/>
        <v>0</v>
      </c>
      <c r="AB73" s="236">
        <f t="shared" si="12"/>
        <v>0</v>
      </c>
      <c r="AC73" s="236">
        <f t="shared" si="12"/>
        <v>0</v>
      </c>
      <c r="AD73" s="236">
        <f t="shared" si="12"/>
        <v>0</v>
      </c>
      <c r="AE73" s="236">
        <f t="shared" si="12"/>
        <v>0</v>
      </c>
      <c r="AF73" s="236">
        <f t="shared" si="12"/>
        <v>0</v>
      </c>
      <c r="AG73" s="236">
        <f t="shared" si="12"/>
        <v>0</v>
      </c>
      <c r="AH73" s="236">
        <f t="shared" si="12"/>
        <v>0</v>
      </c>
      <c r="AI73" s="236">
        <f t="shared" si="12"/>
        <v>0</v>
      </c>
      <c r="AJ73" s="236">
        <f t="shared" si="12"/>
        <v>0</v>
      </c>
      <c r="AK73" s="236">
        <f t="shared" si="12"/>
        <v>0</v>
      </c>
      <c r="AL73" s="236">
        <f t="shared" si="12"/>
        <v>0</v>
      </c>
      <c r="AM73" s="236">
        <f t="shared" si="12"/>
        <v>0</v>
      </c>
      <c r="AN73" s="236">
        <f t="shared" si="12"/>
        <v>0</v>
      </c>
      <c r="AO73" s="236">
        <f t="shared" si="12"/>
        <v>0</v>
      </c>
      <c r="AP73" s="236">
        <f t="shared" si="12"/>
        <v>0</v>
      </c>
      <c r="AQ73" s="236">
        <f t="shared" si="12"/>
        <v>0</v>
      </c>
      <c r="AR73" s="236">
        <f t="shared" si="12"/>
        <v>0</v>
      </c>
      <c r="AS73" s="236">
        <f t="shared" si="12"/>
        <v>0</v>
      </c>
      <c r="AT73" s="236">
        <f t="shared" si="12"/>
        <v>0</v>
      </c>
      <c r="AU73" s="236">
        <f t="shared" si="12"/>
        <v>0</v>
      </c>
      <c r="AV73" s="236">
        <f t="shared" si="12"/>
        <v>0</v>
      </c>
      <c r="AW73" s="236">
        <f t="shared" si="12"/>
        <v>0</v>
      </c>
      <c r="AX73" s="236">
        <f t="shared" si="12"/>
        <v>0</v>
      </c>
      <c r="AY73" s="236">
        <f t="shared" si="12"/>
        <v>0</v>
      </c>
      <c r="AZ73" s="236">
        <f t="shared" si="12"/>
        <v>0</v>
      </c>
    </row>
    <row r="74" spans="1:52" s="174" customFormat="1" ht="14.25" x14ac:dyDescent="0.25">
      <c r="A74" s="239" t="s">
        <v>269</v>
      </c>
      <c r="B74" s="234">
        <f t="shared" ref="B74:AZ74" si="13">B72+B73</f>
        <v>0</v>
      </c>
      <c r="C74" s="234">
        <f t="shared" si="13"/>
        <v>4167045.9864923023</v>
      </c>
      <c r="D74" s="234">
        <f t="shared" si="13"/>
        <v>4451713.9716153452</v>
      </c>
      <c r="E74" s="234">
        <f t="shared" si="13"/>
        <v>4744032.0780320801</v>
      </c>
      <c r="F74" s="234">
        <f t="shared" si="13"/>
        <v>5044229.8093813155</v>
      </c>
      <c r="G74" s="234">
        <f t="shared" si="13"/>
        <v>5352543.5544110276</v>
      </c>
      <c r="H74" s="234">
        <f t="shared" si="13"/>
        <v>5669216.7935316321</v>
      </c>
      <c r="I74" s="234">
        <f t="shared" si="13"/>
        <v>5952307.9362714458</v>
      </c>
      <c r="J74" s="234">
        <f t="shared" si="13"/>
        <v>6286460.0415866934</v>
      </c>
      <c r="K74" s="234">
        <f t="shared" si="13"/>
        <v>6629746.7918013986</v>
      </c>
      <c r="L74" s="234">
        <f t="shared" si="13"/>
        <v>6982442.2262625471</v>
      </c>
      <c r="M74" s="235">
        <f t="shared" si="13"/>
        <v>7344828.6054975279</v>
      </c>
      <c r="N74" s="234">
        <f t="shared" si="13"/>
        <v>7717196.6578495577</v>
      </c>
      <c r="O74" s="234">
        <f t="shared" si="13"/>
        <v>8029525.2080214731</v>
      </c>
      <c r="P74" s="234">
        <f t="shared" si="13"/>
        <v>8422763.9406939447</v>
      </c>
      <c r="Q74" s="234">
        <f t="shared" si="13"/>
        <v>8826909.9170865864</v>
      </c>
      <c r="R74" s="234">
        <f t="shared" si="13"/>
        <v>9242290.3545110114</v>
      </c>
      <c r="S74" s="234">
        <f t="shared" si="13"/>
        <v>9669242.286798168</v>
      </c>
      <c r="T74" s="234">
        <f t="shared" si="13"/>
        <v>10108112.85879394</v>
      </c>
      <c r="U74" s="234">
        <f t="shared" si="13"/>
        <v>10517067.254395178</v>
      </c>
      <c r="V74" s="234">
        <f t="shared" si="13"/>
        <v>10980858.510157689</v>
      </c>
      <c r="W74" s="234">
        <f t="shared" si="13"/>
        <v>11457673.585333079</v>
      </c>
      <c r="X74" s="234">
        <f t="shared" si="13"/>
        <v>11947903.194503728</v>
      </c>
      <c r="Y74" s="234">
        <f t="shared" si="13"/>
        <v>12451949.773689497</v>
      </c>
      <c r="Z74" s="234">
        <f t="shared" si="13"/>
        <v>12970227.831990846</v>
      </c>
      <c r="AA74" s="234">
        <f t="shared" si="13"/>
        <v>13503164.313781224</v>
      </c>
      <c r="AB74" s="234" t="e">
        <f t="shared" si="13"/>
        <v>#REF!</v>
      </c>
      <c r="AC74" s="234">
        <f t="shared" si="13"/>
        <v>-7323609.095927516</v>
      </c>
      <c r="AD74" s="234" t="e">
        <f t="shared" si="13"/>
        <v>#REF!</v>
      </c>
      <c r="AE74" s="234" t="e">
        <f t="shared" si="13"/>
        <v>#REF!</v>
      </c>
      <c r="AF74" s="234" t="e">
        <f t="shared" si="13"/>
        <v>#REF!</v>
      </c>
      <c r="AG74" s="234" t="e">
        <f t="shared" si="13"/>
        <v>#REF!</v>
      </c>
      <c r="AH74" s="234" t="e">
        <f t="shared" si="13"/>
        <v>#REF!</v>
      </c>
      <c r="AI74" s="234" t="e">
        <f t="shared" si="13"/>
        <v>#REF!</v>
      </c>
      <c r="AJ74" s="234" t="e">
        <f t="shared" si="13"/>
        <v>#REF!</v>
      </c>
      <c r="AK74" s="234" t="e">
        <f t="shared" si="13"/>
        <v>#REF!</v>
      </c>
      <c r="AL74" s="234" t="e">
        <f t="shared" si="13"/>
        <v>#REF!</v>
      </c>
      <c r="AM74" s="234" t="e">
        <f t="shared" si="13"/>
        <v>#REF!</v>
      </c>
      <c r="AN74" s="234" t="e">
        <f t="shared" si="13"/>
        <v>#REF!</v>
      </c>
      <c r="AO74" s="234" t="e">
        <f t="shared" si="13"/>
        <v>#REF!</v>
      </c>
      <c r="AP74" s="234" t="e">
        <f t="shared" si="13"/>
        <v>#REF!</v>
      </c>
      <c r="AQ74" s="234" t="e">
        <f t="shared" si="13"/>
        <v>#REF!</v>
      </c>
      <c r="AR74" s="234" t="e">
        <f t="shared" si="13"/>
        <v>#REF!</v>
      </c>
      <c r="AS74" s="234" t="e">
        <f t="shared" si="13"/>
        <v>#REF!</v>
      </c>
      <c r="AT74" s="234" t="e">
        <f t="shared" si="13"/>
        <v>#REF!</v>
      </c>
      <c r="AU74" s="234" t="e">
        <f t="shared" si="13"/>
        <v>#REF!</v>
      </c>
      <c r="AV74" s="234" t="e">
        <f t="shared" si="13"/>
        <v>#REF!</v>
      </c>
      <c r="AW74" s="234" t="e">
        <f t="shared" si="13"/>
        <v>#REF!</v>
      </c>
      <c r="AX74" s="234" t="e">
        <f t="shared" si="13"/>
        <v>#REF!</v>
      </c>
      <c r="AY74" s="234" t="e">
        <f t="shared" si="13"/>
        <v>#REF!</v>
      </c>
      <c r="AZ74" s="234" t="e">
        <f t="shared" si="13"/>
        <v>#REF!</v>
      </c>
    </row>
    <row r="75" spans="1:52" x14ac:dyDescent="0.25">
      <c r="A75" s="238" t="s">
        <v>264</v>
      </c>
      <c r="B75" s="236">
        <f t="shared" ref="B75:AZ75" si="14">-B74*$B$34</f>
        <v>0</v>
      </c>
      <c r="C75" s="236">
        <f t="shared" si="14"/>
        <v>-833409.19729846052</v>
      </c>
      <c r="D75" s="236">
        <f t="shared" si="14"/>
        <v>-890342.79432306904</v>
      </c>
      <c r="E75" s="236">
        <f t="shared" si="14"/>
        <v>-948806.41560641606</v>
      </c>
      <c r="F75" s="236">
        <f t="shared" si="14"/>
        <v>-1008845.9618762631</v>
      </c>
      <c r="G75" s="236">
        <f t="shared" si="14"/>
        <v>-1070508.7108822055</v>
      </c>
      <c r="H75" s="236">
        <f t="shared" si="14"/>
        <v>-1133843.3587063265</v>
      </c>
      <c r="I75" s="236">
        <f t="shared" si="14"/>
        <v>-1190461.5872542893</v>
      </c>
      <c r="J75" s="236">
        <f t="shared" si="14"/>
        <v>-1257292.0083173388</v>
      </c>
      <c r="K75" s="236">
        <f t="shared" si="14"/>
        <v>-1325949.3583602798</v>
      </c>
      <c r="L75" s="236">
        <f t="shared" si="14"/>
        <v>-1396488.4452525096</v>
      </c>
      <c r="M75" s="237">
        <f t="shared" si="14"/>
        <v>-1468965.7210995057</v>
      </c>
      <c r="N75" s="236">
        <f t="shared" si="14"/>
        <v>-1543439.3315699117</v>
      </c>
      <c r="O75" s="236">
        <f t="shared" si="14"/>
        <v>-1605905.0416042947</v>
      </c>
      <c r="P75" s="236">
        <f t="shared" si="14"/>
        <v>-1684552.7881387891</v>
      </c>
      <c r="Q75" s="236">
        <f t="shared" si="14"/>
        <v>-1765381.9834173173</v>
      </c>
      <c r="R75" s="236">
        <f t="shared" si="14"/>
        <v>-1848458.0709022023</v>
      </c>
      <c r="S75" s="236">
        <f t="shared" si="14"/>
        <v>-1933848.4573596336</v>
      </c>
      <c r="T75" s="236">
        <f t="shared" si="14"/>
        <v>-2021622.5717587881</v>
      </c>
      <c r="U75" s="236">
        <f t="shared" si="14"/>
        <v>-2103413.4508790355</v>
      </c>
      <c r="V75" s="236">
        <f t="shared" si="14"/>
        <v>-2196171.7020315379</v>
      </c>
      <c r="W75" s="236">
        <f t="shared" si="14"/>
        <v>-2291534.7170666158</v>
      </c>
      <c r="X75" s="236">
        <f t="shared" si="14"/>
        <v>-2389580.6389007457</v>
      </c>
      <c r="Y75" s="236">
        <f t="shared" si="14"/>
        <v>-2490389.9547378994</v>
      </c>
      <c r="Z75" s="236">
        <f t="shared" si="14"/>
        <v>-2594045.5663981694</v>
      </c>
      <c r="AA75" s="236">
        <f t="shared" si="14"/>
        <v>-2700632.8627562448</v>
      </c>
      <c r="AB75" s="236" t="e">
        <f t="shared" si="14"/>
        <v>#REF!</v>
      </c>
      <c r="AC75" s="236">
        <f t="shared" si="14"/>
        <v>1464721.8191855033</v>
      </c>
      <c r="AD75" s="236" t="e">
        <f t="shared" si="14"/>
        <v>#REF!</v>
      </c>
      <c r="AE75" s="236" t="e">
        <f t="shared" si="14"/>
        <v>#REF!</v>
      </c>
      <c r="AF75" s="236" t="e">
        <f t="shared" si="14"/>
        <v>#REF!</v>
      </c>
      <c r="AG75" s="236" t="e">
        <f t="shared" si="14"/>
        <v>#REF!</v>
      </c>
      <c r="AH75" s="236" t="e">
        <f t="shared" si="14"/>
        <v>#REF!</v>
      </c>
      <c r="AI75" s="236" t="e">
        <f t="shared" si="14"/>
        <v>#REF!</v>
      </c>
      <c r="AJ75" s="236" t="e">
        <f t="shared" si="14"/>
        <v>#REF!</v>
      </c>
      <c r="AK75" s="236" t="e">
        <f t="shared" si="14"/>
        <v>#REF!</v>
      </c>
      <c r="AL75" s="236" t="e">
        <f t="shared" si="14"/>
        <v>#REF!</v>
      </c>
      <c r="AM75" s="236" t="e">
        <f t="shared" si="14"/>
        <v>#REF!</v>
      </c>
      <c r="AN75" s="236" t="e">
        <f t="shared" si="14"/>
        <v>#REF!</v>
      </c>
      <c r="AO75" s="236" t="e">
        <f t="shared" si="14"/>
        <v>#REF!</v>
      </c>
      <c r="AP75" s="236" t="e">
        <f t="shared" si="14"/>
        <v>#REF!</v>
      </c>
      <c r="AQ75" s="236" t="e">
        <f t="shared" si="14"/>
        <v>#REF!</v>
      </c>
      <c r="AR75" s="236" t="e">
        <f t="shared" si="14"/>
        <v>#REF!</v>
      </c>
      <c r="AS75" s="236" t="e">
        <f t="shared" si="14"/>
        <v>#REF!</v>
      </c>
      <c r="AT75" s="236" t="e">
        <f t="shared" si="14"/>
        <v>#REF!</v>
      </c>
      <c r="AU75" s="236" t="e">
        <f t="shared" si="14"/>
        <v>#REF!</v>
      </c>
      <c r="AV75" s="236" t="e">
        <f t="shared" si="14"/>
        <v>#REF!</v>
      </c>
      <c r="AW75" s="236" t="e">
        <f t="shared" si="14"/>
        <v>#REF!</v>
      </c>
      <c r="AX75" s="236" t="e">
        <f t="shared" si="14"/>
        <v>#REF!</v>
      </c>
      <c r="AY75" s="236" t="e">
        <f t="shared" si="14"/>
        <v>#REF!</v>
      </c>
      <c r="AZ75" s="236" t="e">
        <f t="shared" si="14"/>
        <v>#REF!</v>
      </c>
    </row>
    <row r="76" spans="1:52" ht="16.5" thickBot="1" x14ac:dyDescent="0.3">
      <c r="A76" s="240" t="s">
        <v>268</v>
      </c>
      <c r="B76" s="241">
        <f t="shared" ref="B76:AZ76" si="15">B74+B75</f>
        <v>0</v>
      </c>
      <c r="C76" s="241">
        <f t="shared" si="15"/>
        <v>3333636.7891938416</v>
      </c>
      <c r="D76" s="241">
        <f t="shared" si="15"/>
        <v>3561371.1772922762</v>
      </c>
      <c r="E76" s="241">
        <f t="shared" si="15"/>
        <v>3795225.6624256643</v>
      </c>
      <c r="F76" s="241">
        <f t="shared" si="15"/>
        <v>4035383.8475050526</v>
      </c>
      <c r="G76" s="241">
        <f t="shared" si="15"/>
        <v>4282034.8435288221</v>
      </c>
      <c r="H76" s="241">
        <f t="shared" si="15"/>
        <v>4535373.4348253058</v>
      </c>
      <c r="I76" s="241">
        <f t="shared" si="15"/>
        <v>4761846.3490171563</v>
      </c>
      <c r="J76" s="241">
        <f t="shared" si="15"/>
        <v>5029168.0332693551</v>
      </c>
      <c r="K76" s="241">
        <f t="shared" si="15"/>
        <v>5303797.4334411193</v>
      </c>
      <c r="L76" s="241">
        <f t="shared" si="15"/>
        <v>5585953.7810100373</v>
      </c>
      <c r="M76" s="242">
        <f t="shared" si="15"/>
        <v>5875862.8843980227</v>
      </c>
      <c r="N76" s="241">
        <f t="shared" si="15"/>
        <v>6173757.3262796458</v>
      </c>
      <c r="O76" s="241">
        <f t="shared" si="15"/>
        <v>6423620.1664171787</v>
      </c>
      <c r="P76" s="241">
        <f t="shared" si="15"/>
        <v>6738211.1525551556</v>
      </c>
      <c r="Q76" s="241">
        <f t="shared" si="15"/>
        <v>7061527.9336692691</v>
      </c>
      <c r="R76" s="241">
        <f t="shared" si="15"/>
        <v>7393832.2836088091</v>
      </c>
      <c r="S76" s="241">
        <f t="shared" si="15"/>
        <v>7735393.8294385346</v>
      </c>
      <c r="T76" s="241">
        <f t="shared" si="15"/>
        <v>8086490.2870351523</v>
      </c>
      <c r="U76" s="241">
        <f t="shared" si="15"/>
        <v>8413653.8035161421</v>
      </c>
      <c r="V76" s="241">
        <f t="shared" si="15"/>
        <v>8784686.8081261516</v>
      </c>
      <c r="W76" s="241">
        <f t="shared" si="15"/>
        <v>9166138.8682664633</v>
      </c>
      <c r="X76" s="241">
        <f t="shared" si="15"/>
        <v>9558322.5556029826</v>
      </c>
      <c r="Y76" s="241">
        <f t="shared" si="15"/>
        <v>9961559.8189515974</v>
      </c>
      <c r="Z76" s="241">
        <f t="shared" si="15"/>
        <v>10376182.265592676</v>
      </c>
      <c r="AA76" s="241">
        <f t="shared" si="15"/>
        <v>10802531.451024979</v>
      </c>
      <c r="AB76" s="241" t="e">
        <f t="shared" si="15"/>
        <v>#REF!</v>
      </c>
      <c r="AC76" s="241">
        <f t="shared" si="15"/>
        <v>-5858887.2767420132</v>
      </c>
      <c r="AD76" s="241" t="e">
        <f t="shared" si="15"/>
        <v>#REF!</v>
      </c>
      <c r="AE76" s="241" t="e">
        <f t="shared" si="15"/>
        <v>#REF!</v>
      </c>
      <c r="AF76" s="241" t="e">
        <f t="shared" si="15"/>
        <v>#REF!</v>
      </c>
      <c r="AG76" s="241" t="e">
        <f t="shared" si="15"/>
        <v>#REF!</v>
      </c>
      <c r="AH76" s="241" t="e">
        <f t="shared" si="15"/>
        <v>#REF!</v>
      </c>
      <c r="AI76" s="241" t="e">
        <f t="shared" si="15"/>
        <v>#REF!</v>
      </c>
      <c r="AJ76" s="241" t="e">
        <f t="shared" si="15"/>
        <v>#REF!</v>
      </c>
      <c r="AK76" s="241" t="e">
        <f t="shared" si="15"/>
        <v>#REF!</v>
      </c>
      <c r="AL76" s="241" t="e">
        <f t="shared" si="15"/>
        <v>#REF!</v>
      </c>
      <c r="AM76" s="241" t="e">
        <f t="shared" si="15"/>
        <v>#REF!</v>
      </c>
      <c r="AN76" s="241" t="e">
        <f t="shared" si="15"/>
        <v>#REF!</v>
      </c>
      <c r="AO76" s="241" t="e">
        <f t="shared" si="15"/>
        <v>#REF!</v>
      </c>
      <c r="AP76" s="241" t="e">
        <f t="shared" si="15"/>
        <v>#REF!</v>
      </c>
      <c r="AQ76" s="241" t="e">
        <f t="shared" si="15"/>
        <v>#REF!</v>
      </c>
      <c r="AR76" s="241" t="e">
        <f t="shared" si="15"/>
        <v>#REF!</v>
      </c>
      <c r="AS76" s="241" t="e">
        <f t="shared" si="15"/>
        <v>#REF!</v>
      </c>
      <c r="AT76" s="241" t="e">
        <f t="shared" si="15"/>
        <v>#REF!</v>
      </c>
      <c r="AU76" s="241" t="e">
        <f t="shared" si="15"/>
        <v>#REF!</v>
      </c>
      <c r="AV76" s="241" t="e">
        <f t="shared" si="15"/>
        <v>#REF!</v>
      </c>
      <c r="AW76" s="241" t="e">
        <f t="shared" si="15"/>
        <v>#REF!</v>
      </c>
      <c r="AX76" s="241" t="e">
        <f t="shared" si="15"/>
        <v>#REF!</v>
      </c>
      <c r="AY76" s="241" t="e">
        <f t="shared" si="15"/>
        <v>#REF!</v>
      </c>
      <c r="AZ76" s="241" t="e">
        <f t="shared" si="15"/>
        <v>#REF!</v>
      </c>
    </row>
    <row r="77" spans="1:52" s="246" customFormat="1" ht="16.5" thickBot="1" x14ac:dyDescent="0.3">
      <c r="A77" s="243"/>
      <c r="B77" s="244">
        <v>0</v>
      </c>
      <c r="C77" s="244">
        <v>1</v>
      </c>
      <c r="D77" s="244">
        <f>C77+1</f>
        <v>2</v>
      </c>
      <c r="E77" s="244">
        <f t="shared" ref="E77:AZ77" si="16">D77+1</f>
        <v>3</v>
      </c>
      <c r="F77" s="244">
        <f t="shared" si="16"/>
        <v>4</v>
      </c>
      <c r="G77" s="244">
        <f t="shared" si="16"/>
        <v>5</v>
      </c>
      <c r="H77" s="244">
        <f t="shared" si="16"/>
        <v>6</v>
      </c>
      <c r="I77" s="244">
        <f t="shared" si="16"/>
        <v>7</v>
      </c>
      <c r="J77" s="244">
        <f t="shared" si="16"/>
        <v>8</v>
      </c>
      <c r="K77" s="244">
        <f t="shared" si="16"/>
        <v>9</v>
      </c>
      <c r="L77" s="244">
        <f t="shared" si="16"/>
        <v>10</v>
      </c>
      <c r="M77" s="245">
        <f t="shared" si="16"/>
        <v>11</v>
      </c>
      <c r="N77" s="244">
        <f t="shared" si="16"/>
        <v>12</v>
      </c>
      <c r="O77" s="244">
        <f t="shared" si="16"/>
        <v>13</v>
      </c>
      <c r="P77" s="244">
        <f t="shared" si="16"/>
        <v>14</v>
      </c>
      <c r="Q77" s="244">
        <f t="shared" si="16"/>
        <v>15</v>
      </c>
      <c r="R77" s="244">
        <f t="shared" si="16"/>
        <v>16</v>
      </c>
      <c r="S77" s="244">
        <f t="shared" si="16"/>
        <v>17</v>
      </c>
      <c r="T77" s="244">
        <f t="shared" si="16"/>
        <v>18</v>
      </c>
      <c r="U77" s="244">
        <f t="shared" si="16"/>
        <v>19</v>
      </c>
      <c r="V77" s="244">
        <f t="shared" si="16"/>
        <v>20</v>
      </c>
      <c r="W77" s="244">
        <f t="shared" si="16"/>
        <v>21</v>
      </c>
      <c r="X77" s="244">
        <f t="shared" si="16"/>
        <v>22</v>
      </c>
      <c r="Y77" s="244">
        <f t="shared" si="16"/>
        <v>23</v>
      </c>
      <c r="Z77" s="244">
        <f t="shared" si="16"/>
        <v>24</v>
      </c>
      <c r="AA77" s="244">
        <f t="shared" si="16"/>
        <v>25</v>
      </c>
      <c r="AB77" s="244">
        <f t="shared" si="16"/>
        <v>26</v>
      </c>
      <c r="AC77" s="244">
        <f t="shared" si="16"/>
        <v>27</v>
      </c>
      <c r="AD77" s="244">
        <f t="shared" si="16"/>
        <v>28</v>
      </c>
      <c r="AE77" s="244">
        <f t="shared" si="16"/>
        <v>29</v>
      </c>
      <c r="AF77" s="244">
        <f t="shared" si="16"/>
        <v>30</v>
      </c>
      <c r="AG77" s="244">
        <f t="shared" si="16"/>
        <v>31</v>
      </c>
      <c r="AH77" s="244">
        <f t="shared" si="16"/>
        <v>32</v>
      </c>
      <c r="AI77" s="244">
        <f t="shared" si="16"/>
        <v>33</v>
      </c>
      <c r="AJ77" s="244">
        <f t="shared" si="16"/>
        <v>34</v>
      </c>
      <c r="AK77" s="244">
        <f t="shared" si="16"/>
        <v>35</v>
      </c>
      <c r="AL77" s="244">
        <f t="shared" si="16"/>
        <v>36</v>
      </c>
      <c r="AM77" s="244">
        <f t="shared" si="16"/>
        <v>37</v>
      </c>
      <c r="AN77" s="244">
        <f t="shared" si="16"/>
        <v>38</v>
      </c>
      <c r="AO77" s="244">
        <f t="shared" si="16"/>
        <v>39</v>
      </c>
      <c r="AP77" s="244">
        <f t="shared" si="16"/>
        <v>40</v>
      </c>
      <c r="AQ77" s="244">
        <f t="shared" si="16"/>
        <v>41</v>
      </c>
      <c r="AR77" s="244">
        <f t="shared" si="16"/>
        <v>42</v>
      </c>
      <c r="AS77" s="244">
        <f t="shared" si="16"/>
        <v>43</v>
      </c>
      <c r="AT77" s="244">
        <f t="shared" si="16"/>
        <v>44</v>
      </c>
      <c r="AU77" s="244">
        <f t="shared" si="16"/>
        <v>45</v>
      </c>
      <c r="AV77" s="244">
        <f t="shared" si="16"/>
        <v>46</v>
      </c>
      <c r="AW77" s="244">
        <f t="shared" si="16"/>
        <v>47</v>
      </c>
      <c r="AX77" s="244">
        <f t="shared" si="16"/>
        <v>48</v>
      </c>
      <c r="AY77" s="244">
        <f t="shared" si="16"/>
        <v>49</v>
      </c>
      <c r="AZ77" s="244">
        <f t="shared" si="16"/>
        <v>50</v>
      </c>
    </row>
    <row r="78" spans="1:52" ht="31.5" x14ac:dyDescent="0.25">
      <c r="A78" s="223" t="s">
        <v>267</v>
      </c>
      <c r="B78" s="210" t="str">
        <f>B45</f>
        <v>Год окончания строительства 2022</v>
      </c>
      <c r="C78" s="210">
        <f t="shared" ref="C78:AZ78" si="17">C45</f>
        <v>2023</v>
      </c>
      <c r="D78" s="210">
        <f t="shared" si="17"/>
        <v>2024</v>
      </c>
      <c r="E78" s="210">
        <f t="shared" si="17"/>
        <v>2025</v>
      </c>
      <c r="F78" s="210">
        <f t="shared" si="17"/>
        <v>2026</v>
      </c>
      <c r="G78" s="210">
        <f t="shared" si="17"/>
        <v>2027</v>
      </c>
      <c r="H78" s="210">
        <f t="shared" si="17"/>
        <v>2028</v>
      </c>
      <c r="I78" s="210">
        <f t="shared" si="17"/>
        <v>2029</v>
      </c>
      <c r="J78" s="210">
        <f t="shared" si="17"/>
        <v>2030</v>
      </c>
      <c r="K78" s="210">
        <f t="shared" si="17"/>
        <v>2031</v>
      </c>
      <c r="L78" s="210">
        <f t="shared" si="17"/>
        <v>2032</v>
      </c>
      <c r="M78" s="224">
        <f t="shared" si="17"/>
        <v>2033</v>
      </c>
      <c r="N78" s="210">
        <f t="shared" si="17"/>
        <v>2034</v>
      </c>
      <c r="O78" s="210">
        <f t="shared" si="17"/>
        <v>2035</v>
      </c>
      <c r="P78" s="210">
        <f t="shared" si="17"/>
        <v>2036</v>
      </c>
      <c r="Q78" s="210">
        <f t="shared" si="17"/>
        <v>2037</v>
      </c>
      <c r="R78" s="210">
        <f t="shared" si="17"/>
        <v>2038</v>
      </c>
      <c r="S78" s="210">
        <f t="shared" si="17"/>
        <v>2039</v>
      </c>
      <c r="T78" s="210">
        <f t="shared" si="17"/>
        <v>2040</v>
      </c>
      <c r="U78" s="210">
        <f t="shared" si="17"/>
        <v>2041</v>
      </c>
      <c r="V78" s="210">
        <f t="shared" si="17"/>
        <v>2042</v>
      </c>
      <c r="W78" s="210">
        <f t="shared" si="17"/>
        <v>2043</v>
      </c>
      <c r="X78" s="210">
        <f t="shared" si="17"/>
        <v>2044</v>
      </c>
      <c r="Y78" s="210">
        <f t="shared" si="17"/>
        <v>2045</v>
      </c>
      <c r="Z78" s="210">
        <f t="shared" si="17"/>
        <v>2046</v>
      </c>
      <c r="AA78" s="210">
        <f t="shared" si="17"/>
        <v>2047</v>
      </c>
      <c r="AB78" s="210">
        <f t="shared" si="17"/>
        <v>0</v>
      </c>
      <c r="AC78" s="210">
        <f t="shared" si="17"/>
        <v>0</v>
      </c>
      <c r="AD78" s="210">
        <f t="shared" si="17"/>
        <v>0</v>
      </c>
      <c r="AE78" s="210">
        <f t="shared" si="17"/>
        <v>0</v>
      </c>
      <c r="AF78" s="210">
        <f t="shared" si="17"/>
        <v>0</v>
      </c>
      <c r="AG78" s="210">
        <f t="shared" si="17"/>
        <v>0</v>
      </c>
      <c r="AH78" s="210">
        <f t="shared" si="17"/>
        <v>0</v>
      </c>
      <c r="AI78" s="210">
        <f t="shared" si="17"/>
        <v>0</v>
      </c>
      <c r="AJ78" s="210">
        <f t="shared" si="17"/>
        <v>0</v>
      </c>
      <c r="AK78" s="210">
        <f t="shared" si="17"/>
        <v>0</v>
      </c>
      <c r="AL78" s="210">
        <f t="shared" si="17"/>
        <v>0</v>
      </c>
      <c r="AM78" s="210">
        <f t="shared" si="17"/>
        <v>0</v>
      </c>
      <c r="AN78" s="210">
        <f t="shared" si="17"/>
        <v>0</v>
      </c>
      <c r="AO78" s="210">
        <f t="shared" si="17"/>
        <v>0</v>
      </c>
      <c r="AP78" s="210">
        <f t="shared" si="17"/>
        <v>0</v>
      </c>
      <c r="AQ78" s="210">
        <f t="shared" si="17"/>
        <v>0</v>
      </c>
      <c r="AR78" s="210">
        <f t="shared" si="17"/>
        <v>0</v>
      </c>
      <c r="AS78" s="210">
        <f t="shared" si="17"/>
        <v>0</v>
      </c>
      <c r="AT78" s="210">
        <f t="shared" si="17"/>
        <v>0</v>
      </c>
      <c r="AU78" s="210">
        <f t="shared" si="17"/>
        <v>0</v>
      </c>
      <c r="AV78" s="210">
        <f t="shared" si="17"/>
        <v>0</v>
      </c>
      <c r="AW78" s="210">
        <f t="shared" si="17"/>
        <v>0</v>
      </c>
      <c r="AX78" s="210">
        <f t="shared" si="17"/>
        <v>0</v>
      </c>
      <c r="AY78" s="210">
        <f t="shared" si="17"/>
        <v>0</v>
      </c>
      <c r="AZ78" s="210">
        <f t="shared" si="17"/>
        <v>0</v>
      </c>
    </row>
    <row r="79" spans="1:52" s="174" customFormat="1" ht="14.25" x14ac:dyDescent="0.25">
      <c r="A79" s="233" t="s">
        <v>514</v>
      </c>
      <c r="B79" s="234">
        <f t="shared" ref="B79:AZ79" si="18">B72</f>
        <v>0</v>
      </c>
      <c r="C79" s="234">
        <f t="shared" si="18"/>
        <v>4167045.9864923023</v>
      </c>
      <c r="D79" s="234">
        <f t="shared" si="18"/>
        <v>4451713.9716153452</v>
      </c>
      <c r="E79" s="234">
        <f t="shared" si="18"/>
        <v>4744032.0780320801</v>
      </c>
      <c r="F79" s="234">
        <f t="shared" si="18"/>
        <v>5044229.8093813155</v>
      </c>
      <c r="G79" s="234">
        <f t="shared" si="18"/>
        <v>5352543.5544110276</v>
      </c>
      <c r="H79" s="234">
        <f t="shared" si="18"/>
        <v>5669216.7935316321</v>
      </c>
      <c r="I79" s="234">
        <f t="shared" si="18"/>
        <v>5952307.9362714458</v>
      </c>
      <c r="J79" s="234">
        <f t="shared" si="18"/>
        <v>6286460.0415866934</v>
      </c>
      <c r="K79" s="234">
        <f t="shared" si="18"/>
        <v>6629746.7918013986</v>
      </c>
      <c r="L79" s="234">
        <f t="shared" si="18"/>
        <v>6982442.2262625471</v>
      </c>
      <c r="M79" s="235">
        <f t="shared" si="18"/>
        <v>7344828.6054975279</v>
      </c>
      <c r="N79" s="234">
        <f t="shared" si="18"/>
        <v>7717196.6578495577</v>
      </c>
      <c r="O79" s="234">
        <f t="shared" si="18"/>
        <v>8029525.2080214731</v>
      </c>
      <c r="P79" s="234">
        <f t="shared" si="18"/>
        <v>8422763.9406939447</v>
      </c>
      <c r="Q79" s="234">
        <f t="shared" si="18"/>
        <v>8826909.9170865864</v>
      </c>
      <c r="R79" s="234">
        <f t="shared" si="18"/>
        <v>9242290.3545110114</v>
      </c>
      <c r="S79" s="234">
        <f t="shared" si="18"/>
        <v>9669242.286798168</v>
      </c>
      <c r="T79" s="234">
        <f t="shared" si="18"/>
        <v>10108112.85879394</v>
      </c>
      <c r="U79" s="234">
        <f t="shared" si="18"/>
        <v>10517067.254395178</v>
      </c>
      <c r="V79" s="234">
        <f t="shared" si="18"/>
        <v>10980858.510157689</v>
      </c>
      <c r="W79" s="234">
        <f t="shared" si="18"/>
        <v>11457673.585333079</v>
      </c>
      <c r="X79" s="234">
        <f t="shared" si="18"/>
        <v>11947903.194503728</v>
      </c>
      <c r="Y79" s="234">
        <f t="shared" si="18"/>
        <v>12451949.773689497</v>
      </c>
      <c r="Z79" s="234">
        <f t="shared" si="18"/>
        <v>12970227.831990846</v>
      </c>
      <c r="AA79" s="234">
        <f t="shared" si="18"/>
        <v>13503164.313781224</v>
      </c>
      <c r="AB79" s="234" t="e">
        <f t="shared" si="18"/>
        <v>#REF!</v>
      </c>
      <c r="AC79" s="234">
        <f t="shared" si="18"/>
        <v>-7323609.095927516</v>
      </c>
      <c r="AD79" s="234" t="e">
        <f t="shared" si="18"/>
        <v>#REF!</v>
      </c>
      <c r="AE79" s="234" t="e">
        <f t="shared" si="18"/>
        <v>#REF!</v>
      </c>
      <c r="AF79" s="234" t="e">
        <f t="shared" si="18"/>
        <v>#REF!</v>
      </c>
      <c r="AG79" s="234" t="e">
        <f t="shared" si="18"/>
        <v>#REF!</v>
      </c>
      <c r="AH79" s="234" t="e">
        <f t="shared" si="18"/>
        <v>#REF!</v>
      </c>
      <c r="AI79" s="234" t="e">
        <f t="shared" si="18"/>
        <v>#REF!</v>
      </c>
      <c r="AJ79" s="234" t="e">
        <f t="shared" si="18"/>
        <v>#REF!</v>
      </c>
      <c r="AK79" s="234" t="e">
        <f t="shared" si="18"/>
        <v>#REF!</v>
      </c>
      <c r="AL79" s="234" t="e">
        <f t="shared" si="18"/>
        <v>#REF!</v>
      </c>
      <c r="AM79" s="234" t="e">
        <f t="shared" si="18"/>
        <v>#REF!</v>
      </c>
      <c r="AN79" s="234" t="e">
        <f t="shared" si="18"/>
        <v>#REF!</v>
      </c>
      <c r="AO79" s="234" t="e">
        <f t="shared" si="18"/>
        <v>#REF!</v>
      </c>
      <c r="AP79" s="234" t="e">
        <f t="shared" si="18"/>
        <v>#REF!</v>
      </c>
      <c r="AQ79" s="234" t="e">
        <f t="shared" si="18"/>
        <v>#REF!</v>
      </c>
      <c r="AR79" s="234" t="e">
        <f t="shared" si="18"/>
        <v>#REF!</v>
      </c>
      <c r="AS79" s="234" t="e">
        <f t="shared" si="18"/>
        <v>#REF!</v>
      </c>
      <c r="AT79" s="234" t="e">
        <f t="shared" si="18"/>
        <v>#REF!</v>
      </c>
      <c r="AU79" s="234" t="e">
        <f t="shared" si="18"/>
        <v>#REF!</v>
      </c>
      <c r="AV79" s="234" t="e">
        <f t="shared" si="18"/>
        <v>#REF!</v>
      </c>
      <c r="AW79" s="234" t="e">
        <f t="shared" si="18"/>
        <v>#REF!</v>
      </c>
      <c r="AX79" s="234" t="e">
        <f t="shared" si="18"/>
        <v>#REF!</v>
      </c>
      <c r="AY79" s="234" t="e">
        <f t="shared" si="18"/>
        <v>#REF!</v>
      </c>
      <c r="AZ79" s="234" t="e">
        <f t="shared" si="18"/>
        <v>#REF!</v>
      </c>
    </row>
    <row r="80" spans="1:52" x14ac:dyDescent="0.25">
      <c r="A80" s="238" t="s">
        <v>266</v>
      </c>
      <c r="B80" s="236">
        <f t="shared" ref="B80:AZ80" si="19">-B71</f>
        <v>0</v>
      </c>
      <c r="C80" s="236">
        <f t="shared" si="19"/>
        <v>2696722</v>
      </c>
      <c r="D80" s="236">
        <f t="shared" si="19"/>
        <v>2696722</v>
      </c>
      <c r="E80" s="236">
        <f t="shared" si="19"/>
        <v>2696722</v>
      </c>
      <c r="F80" s="236">
        <f t="shared" si="19"/>
        <v>2696722</v>
      </c>
      <c r="G80" s="236">
        <f t="shared" si="19"/>
        <v>2696722</v>
      </c>
      <c r="H80" s="236">
        <f t="shared" si="19"/>
        <v>2696722</v>
      </c>
      <c r="I80" s="236">
        <f t="shared" si="19"/>
        <v>2696722</v>
      </c>
      <c r="J80" s="236">
        <f t="shared" si="19"/>
        <v>2696722</v>
      </c>
      <c r="K80" s="236">
        <f t="shared" si="19"/>
        <v>2696722</v>
      </c>
      <c r="L80" s="236">
        <f t="shared" si="19"/>
        <v>2696722</v>
      </c>
      <c r="M80" s="237">
        <f t="shared" si="19"/>
        <v>2696722</v>
      </c>
      <c r="N80" s="236">
        <f t="shared" si="19"/>
        <v>2696722</v>
      </c>
      <c r="O80" s="236">
        <f t="shared" si="19"/>
        <v>2696722</v>
      </c>
      <c r="P80" s="236">
        <f t="shared" si="19"/>
        <v>2696722</v>
      </c>
      <c r="Q80" s="236">
        <f t="shared" si="19"/>
        <v>2696722</v>
      </c>
      <c r="R80" s="236">
        <f t="shared" si="19"/>
        <v>2696722</v>
      </c>
      <c r="S80" s="236">
        <f t="shared" si="19"/>
        <v>2696722</v>
      </c>
      <c r="T80" s="236">
        <f t="shared" si="19"/>
        <v>2696722</v>
      </c>
      <c r="U80" s="236">
        <f t="shared" si="19"/>
        <v>2696722</v>
      </c>
      <c r="V80" s="236">
        <f t="shared" si="19"/>
        <v>2696722</v>
      </c>
      <c r="W80" s="236">
        <f t="shared" si="19"/>
        <v>2696722</v>
      </c>
      <c r="X80" s="236">
        <f t="shared" si="19"/>
        <v>2696722</v>
      </c>
      <c r="Y80" s="236">
        <f t="shared" si="19"/>
        <v>2696722</v>
      </c>
      <c r="Z80" s="236">
        <f t="shared" si="19"/>
        <v>2696722</v>
      </c>
      <c r="AA80" s="236">
        <f t="shared" si="19"/>
        <v>2696722</v>
      </c>
      <c r="AB80" s="236">
        <f t="shared" si="19"/>
        <v>0</v>
      </c>
      <c r="AC80" s="236">
        <f t="shared" si="19"/>
        <v>0</v>
      </c>
      <c r="AD80" s="236">
        <f t="shared" si="19"/>
        <v>0</v>
      </c>
      <c r="AE80" s="236">
        <f t="shared" si="19"/>
        <v>0</v>
      </c>
      <c r="AF80" s="236">
        <f t="shared" si="19"/>
        <v>0</v>
      </c>
      <c r="AG80" s="236">
        <f t="shared" si="19"/>
        <v>0</v>
      </c>
      <c r="AH80" s="236">
        <f t="shared" si="19"/>
        <v>0</v>
      </c>
      <c r="AI80" s="236">
        <f t="shared" si="19"/>
        <v>0</v>
      </c>
      <c r="AJ80" s="236">
        <f t="shared" si="19"/>
        <v>0</v>
      </c>
      <c r="AK80" s="236">
        <f t="shared" si="19"/>
        <v>0</v>
      </c>
      <c r="AL80" s="236">
        <f t="shared" si="19"/>
        <v>0</v>
      </c>
      <c r="AM80" s="236">
        <f t="shared" si="19"/>
        <v>0</v>
      </c>
      <c r="AN80" s="236">
        <f t="shared" si="19"/>
        <v>0</v>
      </c>
      <c r="AO80" s="236">
        <f t="shared" si="19"/>
        <v>0</v>
      </c>
      <c r="AP80" s="236">
        <f t="shared" si="19"/>
        <v>0</v>
      </c>
      <c r="AQ80" s="236">
        <f t="shared" si="19"/>
        <v>0</v>
      </c>
      <c r="AR80" s="236">
        <f t="shared" si="19"/>
        <v>0</v>
      </c>
      <c r="AS80" s="236">
        <f t="shared" si="19"/>
        <v>0</v>
      </c>
      <c r="AT80" s="236">
        <f t="shared" si="19"/>
        <v>0</v>
      </c>
      <c r="AU80" s="236">
        <f t="shared" si="19"/>
        <v>0</v>
      </c>
      <c r="AV80" s="236">
        <f t="shared" si="19"/>
        <v>0</v>
      </c>
      <c r="AW80" s="236">
        <f t="shared" si="19"/>
        <v>0</v>
      </c>
      <c r="AX80" s="236">
        <f t="shared" si="19"/>
        <v>0</v>
      </c>
      <c r="AY80" s="236">
        <f t="shared" si="19"/>
        <v>0</v>
      </c>
      <c r="AZ80" s="236">
        <f t="shared" si="19"/>
        <v>0</v>
      </c>
    </row>
    <row r="81" spans="1:52" x14ac:dyDescent="0.25">
      <c r="A81" s="238" t="s">
        <v>265</v>
      </c>
      <c r="B81" s="236">
        <f t="shared" ref="B81:AZ81" si="20">B73</f>
        <v>0</v>
      </c>
      <c r="C81" s="236">
        <f t="shared" si="20"/>
        <v>0</v>
      </c>
      <c r="D81" s="236">
        <f t="shared" si="20"/>
        <v>0</v>
      </c>
      <c r="E81" s="236">
        <f t="shared" si="20"/>
        <v>0</v>
      </c>
      <c r="F81" s="236">
        <f t="shared" si="20"/>
        <v>0</v>
      </c>
      <c r="G81" s="236">
        <f t="shared" si="20"/>
        <v>0</v>
      </c>
      <c r="H81" s="236">
        <f t="shared" si="20"/>
        <v>0</v>
      </c>
      <c r="I81" s="236">
        <f t="shared" si="20"/>
        <v>0</v>
      </c>
      <c r="J81" s="236">
        <f t="shared" si="20"/>
        <v>0</v>
      </c>
      <c r="K81" s="236">
        <f t="shared" si="20"/>
        <v>0</v>
      </c>
      <c r="L81" s="236">
        <f t="shared" si="20"/>
        <v>0</v>
      </c>
      <c r="M81" s="237">
        <f t="shared" si="20"/>
        <v>0</v>
      </c>
      <c r="N81" s="236">
        <f t="shared" si="20"/>
        <v>0</v>
      </c>
      <c r="O81" s="236">
        <f t="shared" si="20"/>
        <v>0</v>
      </c>
      <c r="P81" s="236">
        <f t="shared" si="20"/>
        <v>0</v>
      </c>
      <c r="Q81" s="236">
        <f t="shared" si="20"/>
        <v>0</v>
      </c>
      <c r="R81" s="236">
        <f t="shared" si="20"/>
        <v>0</v>
      </c>
      <c r="S81" s="236">
        <f t="shared" si="20"/>
        <v>0</v>
      </c>
      <c r="T81" s="236">
        <f t="shared" si="20"/>
        <v>0</v>
      </c>
      <c r="U81" s="236">
        <f t="shared" si="20"/>
        <v>0</v>
      </c>
      <c r="V81" s="236">
        <f t="shared" si="20"/>
        <v>0</v>
      </c>
      <c r="W81" s="236">
        <f t="shared" si="20"/>
        <v>0</v>
      </c>
      <c r="X81" s="236">
        <f t="shared" si="20"/>
        <v>0</v>
      </c>
      <c r="Y81" s="236">
        <f t="shared" si="20"/>
        <v>0</v>
      </c>
      <c r="Z81" s="236">
        <f t="shared" si="20"/>
        <v>0</v>
      </c>
      <c r="AA81" s="236">
        <f t="shared" si="20"/>
        <v>0</v>
      </c>
      <c r="AB81" s="236">
        <f t="shared" si="20"/>
        <v>0</v>
      </c>
      <c r="AC81" s="236">
        <f t="shared" si="20"/>
        <v>0</v>
      </c>
      <c r="AD81" s="236">
        <f t="shared" si="20"/>
        <v>0</v>
      </c>
      <c r="AE81" s="236">
        <f t="shared" si="20"/>
        <v>0</v>
      </c>
      <c r="AF81" s="236">
        <f t="shared" si="20"/>
        <v>0</v>
      </c>
      <c r="AG81" s="236">
        <f t="shared" si="20"/>
        <v>0</v>
      </c>
      <c r="AH81" s="236">
        <f t="shared" si="20"/>
        <v>0</v>
      </c>
      <c r="AI81" s="236">
        <f t="shared" si="20"/>
        <v>0</v>
      </c>
      <c r="AJ81" s="236">
        <f t="shared" si="20"/>
        <v>0</v>
      </c>
      <c r="AK81" s="236">
        <f t="shared" si="20"/>
        <v>0</v>
      </c>
      <c r="AL81" s="236">
        <f t="shared" si="20"/>
        <v>0</v>
      </c>
      <c r="AM81" s="236">
        <f t="shared" si="20"/>
        <v>0</v>
      </c>
      <c r="AN81" s="236">
        <f t="shared" si="20"/>
        <v>0</v>
      </c>
      <c r="AO81" s="236">
        <f t="shared" si="20"/>
        <v>0</v>
      </c>
      <c r="AP81" s="236">
        <f t="shared" si="20"/>
        <v>0</v>
      </c>
      <c r="AQ81" s="236">
        <f t="shared" si="20"/>
        <v>0</v>
      </c>
      <c r="AR81" s="236">
        <f t="shared" si="20"/>
        <v>0</v>
      </c>
      <c r="AS81" s="236">
        <f t="shared" si="20"/>
        <v>0</v>
      </c>
      <c r="AT81" s="236">
        <f t="shared" si="20"/>
        <v>0</v>
      </c>
      <c r="AU81" s="236">
        <f t="shared" si="20"/>
        <v>0</v>
      </c>
      <c r="AV81" s="236">
        <f t="shared" si="20"/>
        <v>0</v>
      </c>
      <c r="AW81" s="236">
        <f t="shared" si="20"/>
        <v>0</v>
      </c>
      <c r="AX81" s="236">
        <f t="shared" si="20"/>
        <v>0</v>
      </c>
      <c r="AY81" s="236">
        <f t="shared" si="20"/>
        <v>0</v>
      </c>
      <c r="AZ81" s="236">
        <f t="shared" si="20"/>
        <v>0</v>
      </c>
    </row>
    <row r="82" spans="1:52" x14ac:dyDescent="0.25">
      <c r="A82" s="238" t="s">
        <v>264</v>
      </c>
      <c r="B82" s="236">
        <f>IF(SUM($B$75:B75)+SUM($A$82:A82)&gt;0,0,SUM($B$75:B75)-SUM($A$82:A82))</f>
        <v>0</v>
      </c>
      <c r="C82" s="236">
        <f>IF(SUM($B$75:C75)+SUM($A$82:B82)&gt;0,0,SUM($B$75:C75)-SUM($A$82:B82))</f>
        <v>-833409.19729846052</v>
      </c>
      <c r="D82" s="236">
        <f>IF(SUM($B$75:D75)+SUM($A$82:C82)&gt;0,0,SUM($B$75:D75)-SUM($A$82:C82))</f>
        <v>-890342.79432306916</v>
      </c>
      <c r="E82" s="236">
        <f>IF(SUM($B$75:E75)+SUM($A$82:D82)&gt;0,0,SUM($B$75:E75)-SUM($A$82:D82))</f>
        <v>-948806.41560641583</v>
      </c>
      <c r="F82" s="236">
        <f>IF(SUM($B$75:F75)+SUM($A$82:E82)&gt;0,0,SUM($B$75:F75)-SUM($A$82:E82))</f>
        <v>-1008845.9618762629</v>
      </c>
      <c r="G82" s="236">
        <f>IF(SUM($B$75:G75)+SUM($A$82:F82)&gt;0,0,SUM($B$75:G75)-SUM($A$82:F82))</f>
        <v>-1070508.7108822055</v>
      </c>
      <c r="H82" s="236">
        <f>IF(SUM($B$75:H75)+SUM($A$82:G82)&gt;0,0,SUM($B$75:H75)-SUM($A$82:G82))</f>
        <v>-1133843.3587063262</v>
      </c>
      <c r="I82" s="236">
        <f>IF(SUM($B$75:I75)+SUM($A$82:H82)&gt;0,0,SUM($B$75:I75)-SUM($A$82:H82))</f>
        <v>-1190461.5872542895</v>
      </c>
      <c r="J82" s="236">
        <f>IF(SUM($B$75:J75)+SUM($A$82:I82)&gt;0,0,SUM($B$75:J75)-SUM($A$82:I82))</f>
        <v>-1257292.0083173392</v>
      </c>
      <c r="K82" s="236">
        <f>IF(SUM($B$75:K75)+SUM($A$82:J82)&gt;0,0,SUM($B$75:K75)-SUM($A$82:J82))</f>
        <v>-1325949.3583602794</v>
      </c>
      <c r="L82" s="236">
        <f>IF(SUM($B$75:L75)+SUM($A$82:K82)&gt;0,0,SUM($B$75:L75)-SUM($A$82:K82))</f>
        <v>-1396488.4452525098</v>
      </c>
      <c r="M82" s="237">
        <f>IF(SUM($B$75:M75)+SUM($A$82:L82)&gt;0,0,SUM($B$75:M75)-SUM($A$82:L82))</f>
        <v>-1468965.7210995052</v>
      </c>
      <c r="N82" s="236">
        <f>IF(SUM($B$75:N75)+SUM($A$82:M82)&gt;0,0,SUM($B$75:N75)-SUM($A$82:M82))</f>
        <v>-1543439.3315699119</v>
      </c>
      <c r="O82" s="236">
        <f>IF(SUM($B$75:O75)+SUM($A$82:N82)&gt;0,0,SUM($B$75:O75)-SUM($A$82:N82))</f>
        <v>-1605905.0416042954</v>
      </c>
      <c r="P82" s="236">
        <f>IF(SUM($B$75:P75)+SUM($A$82:O82)&gt;0,0,SUM($B$75:P75)-SUM($A$82:O82))</f>
        <v>-1684552.7881387882</v>
      </c>
      <c r="Q82" s="236">
        <f>IF(SUM($B$75:Q75)+SUM($A$82:P82)&gt;0,0,SUM($B$75:Q75)-SUM($A$82:P82))</f>
        <v>-1765381.9834173173</v>
      </c>
      <c r="R82" s="236">
        <f>IF(SUM($B$75:R75)+SUM($A$82:Q82)&gt;0,0,SUM($B$75:R75)-SUM($A$82:Q82))</f>
        <v>-1848458.0709022023</v>
      </c>
      <c r="S82" s="236">
        <f>IF(SUM($B$75:S75)+SUM($A$82:R82)&gt;0,0,SUM($B$75:S75)-SUM($A$82:R82))</f>
        <v>-1933848.4573596343</v>
      </c>
      <c r="T82" s="236">
        <f>IF(SUM($B$75:T75)+SUM($A$82:S82)&gt;0,0,SUM($B$75:T75)-SUM($A$82:S82))</f>
        <v>-2021622.5717587881</v>
      </c>
      <c r="U82" s="236">
        <f>IF(SUM($B$75:U75)+SUM($A$82:T82)&gt;0,0,SUM($B$75:U75)-SUM($A$82:T82))</f>
        <v>-2103413.4508790337</v>
      </c>
      <c r="V82" s="236">
        <f>IF(SUM($B$75:V75)+SUM($A$82:U82)&gt;0,0,SUM($B$75:V75)-SUM($A$82:U82))</f>
        <v>-2196171.7020315379</v>
      </c>
      <c r="W82" s="236">
        <f>IF(SUM($B$75:W75)+SUM($A$82:V82)&gt;0,0,SUM($B$75:W75)-SUM($A$82:V82))</f>
        <v>-2291534.7170666158</v>
      </c>
      <c r="X82" s="236">
        <f>IF(SUM($B$75:X75)+SUM($A$82:W82)&gt;0,0,SUM($B$75:X75)-SUM($A$82:W82))</f>
        <v>-2389580.6389007419</v>
      </c>
      <c r="Y82" s="236">
        <f>IF(SUM($B$75:Y75)+SUM($A$82:X82)&gt;0,0,SUM($B$75:Y75)-SUM($A$82:X82))</f>
        <v>-2490389.9547379017</v>
      </c>
      <c r="Z82" s="236">
        <f>IF(SUM($B$75:Z75)+SUM($A$82:Y82)&gt;0,0,SUM($B$75:Z75)-SUM($A$82:Y82))</f>
        <v>-2594045.5663981661</v>
      </c>
      <c r="AA82" s="236">
        <f>IF(SUM($B$75:AA75)+SUM($A$82:Z82)&gt;0,0,SUM($B$75:AA75)-SUM($A$82:Z82))</f>
        <v>-2700632.8627562448</v>
      </c>
      <c r="AB82" s="236" t="e">
        <f>IF(SUM($B$75:AB75)+SUM($A$82:AA82)&gt;0,0,SUM($B$75:AB75)-SUM($A$82:AA82))</f>
        <v>#REF!</v>
      </c>
      <c r="AC82" s="236" t="e">
        <f>IF(SUM($B$75:AC75)+SUM($A$82:AB82)&gt;0,0,SUM($B$75:AC75)-SUM($A$82:AB82))</f>
        <v>#REF!</v>
      </c>
      <c r="AD82" s="236" t="e">
        <f>IF(SUM($B$75:AD75)+SUM($A$82:AC82)&gt;0,0,SUM($B$75:AD75)-SUM($A$82:AC82))</f>
        <v>#REF!</v>
      </c>
      <c r="AE82" s="236" t="e">
        <f>IF(SUM($B$75:AE75)+SUM($A$82:AD82)&gt;0,0,SUM($B$75:AE75)-SUM($A$82:AD82))</f>
        <v>#REF!</v>
      </c>
      <c r="AF82" s="236" t="e">
        <f>IF(SUM($B$75:AF75)+SUM($A$82:AE82)&gt;0,0,SUM($B$75:AF75)-SUM($A$82:AE82))</f>
        <v>#REF!</v>
      </c>
      <c r="AG82" s="236" t="e">
        <f>IF(SUM($B$75:AG75)+SUM($A$82:AF82)&gt;0,0,SUM($B$75:AG75)-SUM($A$82:AF82))</f>
        <v>#REF!</v>
      </c>
      <c r="AH82" s="236" t="e">
        <f>IF(SUM($B$75:AH75)+SUM($A$82:AG82)&gt;0,0,SUM($B$75:AH75)-SUM($A$82:AG82))</f>
        <v>#REF!</v>
      </c>
      <c r="AI82" s="236" t="e">
        <f>IF(SUM($B$75:AI75)+SUM($A$82:AH82)&gt;0,0,SUM($B$75:AI75)-SUM($A$82:AH82))</f>
        <v>#REF!</v>
      </c>
      <c r="AJ82" s="236" t="e">
        <f>IF(SUM($B$75:AJ75)+SUM($A$82:AI82)&gt;0,0,SUM($B$75:AJ75)-SUM($A$82:AI82))</f>
        <v>#REF!</v>
      </c>
      <c r="AK82" s="236" t="e">
        <f>IF(SUM($B$75:AK75)+SUM($A$82:AJ82)&gt;0,0,SUM($B$75:AK75)-SUM($A$82:AJ82))</f>
        <v>#REF!</v>
      </c>
      <c r="AL82" s="236" t="e">
        <f>IF(SUM($B$75:AL75)+SUM($A$82:AK82)&gt;0,0,SUM($B$75:AL75)-SUM($A$82:AK82))</f>
        <v>#REF!</v>
      </c>
      <c r="AM82" s="236" t="e">
        <f>IF(SUM($B$75:AM75)+SUM($A$82:AL82)&gt;0,0,SUM($B$75:AM75)-SUM($A$82:AL82))</f>
        <v>#REF!</v>
      </c>
      <c r="AN82" s="236" t="e">
        <f>IF(SUM($B$75:AN75)+SUM($A$82:AM82)&gt;0,0,SUM($B$75:AN75)-SUM($A$82:AM82))</f>
        <v>#REF!</v>
      </c>
      <c r="AO82" s="236" t="e">
        <f>IF(SUM($B$75:AO75)+SUM($A$82:AN82)&gt;0,0,SUM($B$75:AO75)-SUM($A$82:AN82))</f>
        <v>#REF!</v>
      </c>
      <c r="AP82" s="236" t="e">
        <f>IF(SUM($B$75:AP75)+SUM($A$82:AO82)&gt;0,0,SUM($B$75:AP75)-SUM($A$82:AO82))</f>
        <v>#REF!</v>
      </c>
      <c r="AQ82" s="236" t="e">
        <f>IF(SUM($B$75:AQ75)+SUM($A$82:AP82)&gt;0,0,SUM($B$75:AQ75)-SUM($A$82:AP82))</f>
        <v>#REF!</v>
      </c>
      <c r="AR82" s="236" t="e">
        <f>IF(SUM($B$75:AR75)+SUM($A$82:AQ82)&gt;0,0,SUM($B$75:AR75)-SUM($A$82:AQ82))</f>
        <v>#REF!</v>
      </c>
      <c r="AS82" s="236" t="e">
        <f>IF(SUM($B$75:AS75)+SUM($A$82:AR82)&gt;0,0,SUM($B$75:AS75)-SUM($A$82:AR82))</f>
        <v>#REF!</v>
      </c>
      <c r="AT82" s="236" t="e">
        <f>IF(SUM($B$75:AT75)+SUM($A$82:AS82)&gt;0,0,SUM($B$75:AT75)-SUM($A$82:AS82))</f>
        <v>#REF!</v>
      </c>
      <c r="AU82" s="236" t="e">
        <f>IF(SUM($B$75:AU75)+SUM($A$82:AT82)&gt;0,0,SUM($B$75:AU75)-SUM($A$82:AT82))</f>
        <v>#REF!</v>
      </c>
      <c r="AV82" s="236" t="e">
        <f>IF(SUM($B$75:AV75)+SUM($A$82:AU82)&gt;0,0,SUM($B$75:AV75)-SUM($A$82:AU82))</f>
        <v>#REF!</v>
      </c>
      <c r="AW82" s="236" t="e">
        <f>IF(SUM($B$75:AW75)+SUM($A$82:AV82)&gt;0,0,SUM($B$75:AW75)-SUM($A$82:AV82))</f>
        <v>#REF!</v>
      </c>
      <c r="AX82" s="236" t="e">
        <f>IF(SUM($B$75:AX75)+SUM($A$82:AW82)&gt;0,0,SUM($B$75:AX75)-SUM($A$82:AW82))</f>
        <v>#REF!</v>
      </c>
      <c r="AY82" s="236" t="e">
        <f>IF(SUM($B$75:AY75)+SUM($A$82:AX82)&gt;0,0,SUM($B$75:AY75)-SUM($A$82:AX82))</f>
        <v>#REF!</v>
      </c>
      <c r="AZ82" s="236" t="e">
        <f>IF(SUM($B$75:AZ75)+SUM($A$82:AY82)&gt;0,0,SUM($B$75:AZ75)-SUM($A$82:AY82))</f>
        <v>#REF!</v>
      </c>
    </row>
    <row r="83" spans="1:52" x14ac:dyDescent="0.25">
      <c r="A83" s="238" t="s">
        <v>263</v>
      </c>
      <c r="B83" s="247">
        <f>IF(((SUM($B$62:B62)+SUM($B$64:B68))+SUM($B$85:B85))&lt;0,((SUM($B$62:B62)+SUM($B$64:B68))+SUM($B$85:B85))*0.2-SUM($A$83:A83),IF(SUM(A$83:$B83)&lt;0,0-SUM(A$83:$B83),0))</f>
        <v>-13483610</v>
      </c>
      <c r="C83" s="247">
        <f>IF(((SUM($B$62:C62)+SUM($B$64:C68))+SUM($B$85:C85))&lt;0,((SUM($B$62:C62)+SUM($B$64:C68))+SUM($B$85:C85))*0.2-SUM($A$83:B83),IF(SUM(B$83:$B83)&lt;0,0-SUM(B$83:$B83),0))</f>
        <v>1663460.2288984582</v>
      </c>
      <c r="D83" s="247">
        <f>IF(((SUM($B$62:D62)+SUM($B$64:D68))+SUM($B$85:D85))&lt;0,((SUM($B$62:D62)+SUM($B$64:D68))+SUM($B$85:D85))*0.2-SUM($A$83:C83),IF(SUM($B$83:C83)&lt;0,0-SUM($B$83:C83),0))</f>
        <v>1714461.0375230704</v>
      </c>
      <c r="E83" s="247">
        <f>IF(((SUM($B$62:E62)+SUM($B$64:E68))+SUM($B$85:E85))&lt;0,((SUM($B$62:E62)+SUM($B$64:E68))+SUM($B$85:E85))*0.2-SUM($A$83:D83),IF(SUM($B$83:D83)&lt;0,0-SUM($B$83:D83),0))</f>
        <v>1766991.8704064172</v>
      </c>
      <c r="F83" s="247">
        <f>IF(((SUM($B$62:F62)+SUM($B$64:F68))+SUM($B$85:F85))&lt;0,((SUM($B$62:F62)+SUM($B$64:F68))+SUM($B$85:F85))*0.2-SUM($A$83:E83),IF(SUM($B$83:E83)&lt;0,0-SUM($B$83:E83),0))</f>
        <v>1821098.6282762615</v>
      </c>
      <c r="G83" s="247">
        <f>IF(((SUM($B$62:G62)+SUM($B$64:G68))+SUM($B$85:G85))&lt;0,((SUM($B$62:G62)+SUM($B$64:G68))+SUM($B$85:G85))*0.2-SUM($A$83:F83),IF(SUM($B$83:F83)&lt;0,0-SUM($B$83:F83),0))</f>
        <v>1876828.588882206</v>
      </c>
      <c r="H83" s="247">
        <f>IF(((SUM($B$62:H62)+SUM($B$64:H68))+SUM($B$85:H85))&lt;0,((SUM($B$62:H62)+SUM($B$64:H68))+SUM($B$85:H85))*0.2-SUM($A$83:G83),IF(SUM($B$83:G83)&lt;0,0-SUM($B$83:G83),0))</f>
        <v>1934230.4483063254</v>
      </c>
      <c r="I83" s="247">
        <f>IF(((SUM($B$62:I62)+SUM($B$64:I68))+SUM($B$85:I85))&lt;0,((SUM($B$62:I62)+SUM($B$64:I68))+SUM($B$85:I85))*0.2-SUM($A$83:H83),IF(SUM($B$83:H83)&lt;0,0-SUM($B$83:H83),0))</f>
        <v>1984915.8884542901</v>
      </c>
      <c r="J83" s="247">
        <f>IF(((SUM($B$62:J62)+SUM($B$64:J68))+SUM($B$85:J85))&lt;0,((SUM($B$62:J62)+SUM($B$64:J68))+SUM($B$85:J85))*0.2-SUM($A$83:I83),IF(SUM($B$83:I83)&lt;0,0-SUM($B$83:I83),0))</f>
        <v>721623.30925297132</v>
      </c>
      <c r="K83" s="247">
        <f>IF(((SUM($B$62:K62)+SUM($B$64:K68))+SUM($B$85:K85))&lt;0,((SUM($B$62:K62)+SUM($B$64:K68))+SUM($B$85:K85))*0.2-SUM($A$83:J83),IF(SUM($B$83:J83)&lt;0,0-SUM($B$83:J83),0))</f>
        <v>0</v>
      </c>
      <c r="L83" s="247">
        <f>IF(((SUM($B$62:L62)+SUM($B$64:L68))+SUM($B$85:L85))&lt;0,((SUM($B$62:L62)+SUM($B$64:L68))+SUM($B$85:L85))*0.2-SUM($A$83:K83),IF(SUM($B$83:K83)&lt;0,0-SUM($B$83:K83),0))</f>
        <v>0</v>
      </c>
      <c r="M83" s="247">
        <f>IF(((SUM($B$62:M62)+SUM($B$64:M68))+SUM($B$85:M85))&lt;0,((SUM($B$62:M62)+SUM($B$64:M68))+SUM($B$85:M85))*0.2-SUM($A$83:L83),IF(SUM($B$83:L83)&lt;0,0-SUM($B$83:L83),0))</f>
        <v>0</v>
      </c>
      <c r="N83" s="247">
        <f>IF(((SUM($B$62:N62)+SUM($B$64:N68))+SUM($B$85:N85))&lt;0,((SUM($B$62:N62)+SUM($B$64:N68))+SUM($B$85:N85))*0.2-SUM($A$83:M83),IF(SUM($B$83:M83)&lt;0,0-SUM($B$83:M83),0))</f>
        <v>0</v>
      </c>
      <c r="O83" s="247">
        <f>IF(((SUM($B$62:O62)+SUM($B$64:O68))+SUM($B$85:O85))&lt;0,((SUM($B$62:O62)+SUM($B$64:O68))+SUM($B$85:O85))*0.2-SUM($A$83:N83),IF(SUM($B$83:N83)&lt;0,0-SUM($B$83:N83),0))</f>
        <v>0</v>
      </c>
      <c r="P83" s="247">
        <f>IF(((SUM($B$62:P62)+SUM($B$64:P68))+SUM($B$85:P85))&lt;0,((SUM($B$62:P62)+SUM($B$64:P68))+SUM($B$85:P85))*0.2-SUM($A$83:O83),IF(SUM($B$83:O83)&lt;0,0-SUM($B$83:O83),0))</f>
        <v>0</v>
      </c>
      <c r="Q83" s="247">
        <f>IF(((SUM($B$62:Q62)+SUM($B$64:Q68))+SUM($B$85:Q85))&lt;0,((SUM($B$62:Q62)+SUM($B$64:Q68))+SUM($B$85:Q85))*0.2-SUM($A$83:P83),IF(SUM($B$83:P83)&lt;0,0-SUM($B$83:P83),0))</f>
        <v>0</v>
      </c>
      <c r="R83" s="247">
        <f>IF(((SUM($B$62:R62)+SUM($B$64:R68))+SUM($B$85:R85))&lt;0,((SUM($B$62:R62)+SUM($B$64:R68))+SUM($B$85:R85))*0.2-SUM($A$83:Q83),IF(SUM($B$83:Q83)&lt;0,0-SUM($B$83:Q83),0))</f>
        <v>0</v>
      </c>
      <c r="S83" s="247">
        <f>IF(((SUM($B$62:S62)+SUM($B$64:S68))+SUM($B$85:S85))&lt;0,((SUM($B$62:S62)+SUM($B$64:S68))+SUM($B$85:S85))*0.2-SUM($A$83:R83),IF(SUM($B$83:R83)&lt;0,0-SUM($B$83:R83),0))</f>
        <v>0</v>
      </c>
      <c r="T83" s="247">
        <f>IF(((SUM($B$62:T62)+SUM($B$64:T68))+SUM($B$85:T85))&lt;0,((SUM($B$62:T62)+SUM($B$64:T68))+SUM($B$85:T85))*0.2-SUM($A$83:S83),IF(SUM($B$83:S83)&lt;0,0-SUM($B$83:S83),0))</f>
        <v>0</v>
      </c>
      <c r="U83" s="247">
        <f>IF(((SUM($B$62:U62)+SUM($B$64:U68))+SUM($B$85:U85))&lt;0,((SUM($B$62:U62)+SUM($B$64:U68))+SUM($B$85:U85))*0.2-SUM($A$83:T83),IF(SUM($B$83:T83)&lt;0,0-SUM($B$83:T83),0))</f>
        <v>0</v>
      </c>
      <c r="V83" s="247">
        <f>IF(((SUM($B$62:V62)+SUM($B$64:V68))+SUM($B$85:V85))&lt;0,((SUM($B$62:V62)+SUM($B$64:V68))+SUM($B$85:V85))*0.2-SUM($A$83:U83),IF(SUM($B$83:U83)&lt;0,0-SUM($B$83:U83),0))</f>
        <v>0</v>
      </c>
      <c r="W83" s="247">
        <f>IF(((SUM($B$62:W62)+SUM($B$64:W68))+SUM($B$85:W85))&lt;0,((SUM($B$62:W62)+SUM($B$64:W68))+SUM($B$85:W85))*0.2-SUM($A$83:V83),IF(SUM($B$83:V83)&lt;0,0-SUM($B$83:V83),0))</f>
        <v>0</v>
      </c>
      <c r="X83" s="247">
        <f>IF(((SUM($B$62:X62)+SUM($B$64:X68))+SUM($B$85:X85))&lt;0,((SUM($B$62:X62)+SUM($B$64:X68))+SUM($B$85:X85))*0.2-SUM($A$83:W83),IF(SUM($B$83:W83)&lt;0,0-SUM($B$83:W83),0))</f>
        <v>0</v>
      </c>
      <c r="Y83" s="247">
        <f>IF(((SUM($B$62:Y62)+SUM($B$64:Y68))+SUM($B$85:Y85))&lt;0,((SUM($B$62:Y62)+SUM($B$64:Y68))+SUM($B$85:Y85))*0.2-SUM($A$83:X83),IF(SUM($B$83:X83)&lt;0,0-SUM($B$83:X83),0))</f>
        <v>0</v>
      </c>
      <c r="Z83" s="247">
        <f>IF(((SUM($B$62:Z62)+SUM($B$64:Z68))+SUM($B$85:Z85))&lt;0,((SUM($B$62:Z62)+SUM($B$64:Z68))+SUM($B$85:Z85))*0.2-SUM($A$83:Y83),IF(SUM($B$83:Y83)&lt;0,0-SUM($B$83:Y83),0))</f>
        <v>0</v>
      </c>
      <c r="AA83" s="247">
        <f>IF(((SUM($B$62:AA62)+SUM($B$64:AA68))+SUM($B$85:AA85))&lt;0,((SUM($B$62:AA62)+SUM($B$64:AA68))+SUM($B$85:AA85))*0.2-SUM($A$83:Z83),IF(SUM($B$83:Z83)&lt;0,0-SUM($B$83:Z83),0))</f>
        <v>0</v>
      </c>
      <c r="AB83" s="247" t="e">
        <f>IF(((SUM($B$62:AB62)+SUM($B$64:AB68))+SUM($B$85:AB85))&lt;0,((SUM($B$62:AB62)+SUM($B$64:AB68))+SUM($B$85:AB85))*0.2-SUM($A$83:AA83),IF(SUM($B$83:AA83)&lt;0,0-SUM($B$83:AA83),0))</f>
        <v>#REF!</v>
      </c>
      <c r="AC83" s="247" t="e">
        <f>IF(((SUM($B$62:AC62)+SUM($B$64:AC68))+SUM($B$85:AC85))&lt;0,((SUM($B$62:AC62)+SUM($B$64:AC68))+SUM($B$85:AC85))*0.2-SUM($A$83:AB83),IF(SUM($B$83:AB83)&lt;0,0-SUM($B$83:AB83),0))</f>
        <v>#REF!</v>
      </c>
      <c r="AD83" s="247" t="e">
        <f>IF(((SUM($B$62:AD62)+SUM($B$64:AD68))+SUM($B$85:AD85))&lt;0,((SUM($B$62:AD62)+SUM($B$64:AD68))+SUM($B$85:AD85))*0.2-SUM($A$83:AC83),IF(SUM($B$83:AC83)&lt;0,0-SUM($B$83:AC83),0))</f>
        <v>#REF!</v>
      </c>
      <c r="AE83" s="247" t="e">
        <f>IF(((SUM($B$62:AE62)+SUM($B$64:AE68))+SUM($B$85:AE85))&lt;0,((SUM($B$62:AE62)+SUM($B$64:AE68))+SUM($B$85:AE85))*0.2-SUM($A$83:AD83),IF(SUM($B$83:AD83)&lt;0,0-SUM($B$83:AD83),0))</f>
        <v>#REF!</v>
      </c>
      <c r="AF83" s="247" t="e">
        <f>IF(((SUM($B$62:AF62)+SUM($B$64:AF68))+SUM($B$85:AF85))&lt;0,((SUM($B$62:AF62)+SUM($B$64:AF68))+SUM($B$85:AF85))*0.2-SUM($A$83:AE83),IF(SUM($B$83:AE83)&lt;0,0-SUM($B$83:AE83),0))</f>
        <v>#REF!</v>
      </c>
      <c r="AG83" s="247" t="e">
        <f>IF(((SUM($B$62:AG62)+SUM($B$64:AG68))+SUM($B$85:AG85))&lt;0,((SUM($B$62:AG62)+SUM($B$64:AG68))+SUM($B$85:AG85))*0.2-SUM($A$83:AF83),IF(SUM($B$83:AF83)&lt;0,0-SUM($B$83:AF83),0))</f>
        <v>#REF!</v>
      </c>
      <c r="AH83" s="247" t="e">
        <f>IF(((SUM($B$62:AH62)+SUM($B$64:AH68))+SUM($B$85:AH85))&lt;0,((SUM($B$62:AH62)+SUM($B$64:AH68))+SUM($B$85:AH85))*0.2-SUM($A$83:AG83),IF(SUM($B$83:AG83)&lt;0,0-SUM($B$83:AG83),0))</f>
        <v>#REF!</v>
      </c>
      <c r="AI83" s="247" t="e">
        <f>IF(((SUM($B$62:AI62)+SUM($B$64:AI68))+SUM($B$85:AI85))&lt;0,((SUM($B$62:AI62)+SUM($B$64:AI68))+SUM($B$85:AI85))*0.2-SUM($A$83:AH83),IF(SUM($B$83:AH83)&lt;0,0-SUM($B$83:AH83),0))</f>
        <v>#REF!</v>
      </c>
      <c r="AJ83" s="247" t="e">
        <f>IF(((SUM($B$62:AJ62)+SUM($B$64:AJ68))+SUM($B$85:AJ85))&lt;0,((SUM($B$62:AJ62)+SUM($B$64:AJ68))+SUM($B$85:AJ85))*0.2-SUM($A$83:AI83),IF(SUM($B$83:AI83)&lt;0,0-SUM($B$83:AI83),0))</f>
        <v>#REF!</v>
      </c>
      <c r="AK83" s="247" t="e">
        <f>IF(((SUM($B$62:AK62)+SUM($B$64:AK68))+SUM($B$85:AK85))&lt;0,((SUM($B$62:AK62)+SUM($B$64:AK68))+SUM($B$85:AK85))*0.2-SUM($A$83:AJ83),IF(SUM($B$83:AJ83)&lt;0,0-SUM($B$83:AJ83),0))</f>
        <v>#REF!</v>
      </c>
      <c r="AL83" s="247" t="e">
        <f>IF(((SUM($B$62:AL62)+SUM($B$64:AL68))+SUM($B$85:AL85))&lt;0,((SUM($B$62:AL62)+SUM($B$64:AL68))+SUM($B$85:AL85))*0.2-SUM($A$83:AK83),IF(SUM($B$83:AK83)&lt;0,0-SUM($B$83:AK83),0))</f>
        <v>#REF!</v>
      </c>
      <c r="AM83" s="247" t="e">
        <f>IF(((SUM($B$62:AM62)+SUM($B$64:AM68))+SUM($B$85:AM85))&lt;0,((SUM($B$62:AM62)+SUM($B$64:AM68))+SUM($B$85:AM85))*0.2-SUM($A$83:AL83),IF(SUM($B$83:AL83)&lt;0,0-SUM($B$83:AL83),0))</f>
        <v>#REF!</v>
      </c>
      <c r="AN83" s="247" t="e">
        <f>IF(((SUM($B$62:AN62)+SUM($B$64:AN68))+SUM($B$85:AN85))&lt;0,((SUM($B$62:AN62)+SUM($B$64:AN68))+SUM($B$85:AN85))*0.2-SUM($A$83:AM83),IF(SUM($B$83:AM83)&lt;0,0-SUM($B$83:AM83),0))</f>
        <v>#REF!</v>
      </c>
      <c r="AO83" s="247" t="e">
        <f>IF(((SUM($B$62:AO62)+SUM($B$64:AO68))+SUM($B$85:AO85))&lt;0,((SUM($B$62:AO62)+SUM($B$64:AO68))+SUM($B$85:AO85))*0.2-SUM($A$83:AN83),IF(SUM($B$83:AN83)&lt;0,0-SUM($B$83:AN83),0))</f>
        <v>#REF!</v>
      </c>
      <c r="AP83" s="247" t="e">
        <f>IF(((SUM($B$62:AP62)+SUM($B$64:AP68))+SUM($B$85:AP85))&lt;0,((SUM($B$62:AP62)+SUM($B$64:AP68))+SUM($B$85:AP85))*0.2-SUM($A$83:AO83),IF(SUM($B$83:AO83)&lt;0,0-SUM($B$83:AO83),0))</f>
        <v>#REF!</v>
      </c>
      <c r="AQ83" s="247" t="e">
        <f>IF(((SUM($B$62:AQ62)+SUM($B$64:AQ68))+SUM($B$85:AQ85))&lt;0,((SUM($B$62:AQ62)+SUM($B$64:AQ68))+SUM($B$85:AQ85))*0.2-SUM($A$83:AP83),IF(SUM($B$83:AP83)&lt;0,0-SUM($B$83:AP83),0))</f>
        <v>#REF!</v>
      </c>
      <c r="AR83" s="247" t="e">
        <f>IF(((SUM($B$62:AR62)+SUM($B$64:AR68))+SUM($B$85:AR85))&lt;0,((SUM($B$62:AR62)+SUM($B$64:AR68))+SUM($B$85:AR85))*0.2-SUM($A$83:AQ83),IF(SUM($B$83:AQ83)&lt;0,0-SUM($B$83:AQ83),0))</f>
        <v>#REF!</v>
      </c>
      <c r="AS83" s="247" t="e">
        <f>IF(((SUM($B$62:AS62)+SUM($B$64:AS68))+SUM($B$85:AS85))&lt;0,((SUM($B$62:AS62)+SUM($B$64:AS68))+SUM($B$85:AS85))*0.2-SUM($A$83:AR83),IF(SUM($B$83:AR83)&lt;0,0-SUM($B$83:AR83),0))</f>
        <v>#REF!</v>
      </c>
      <c r="AT83" s="247" t="e">
        <f>IF(((SUM($B$62:AT62)+SUM($B$64:AT68))+SUM($B$85:AT85))&lt;0,((SUM($B$62:AT62)+SUM($B$64:AT68))+SUM($B$85:AT85))*0.2-SUM($A$83:AS83),IF(SUM($B$83:AS83)&lt;0,0-SUM($B$83:AS83),0))</f>
        <v>#REF!</v>
      </c>
      <c r="AU83" s="247" t="e">
        <f>IF(((SUM($B$62:AU62)+SUM($B$64:AU68))+SUM($B$85:AU85))&lt;0,((SUM($B$62:AU62)+SUM($B$64:AU68))+SUM($B$85:AU85))*0.2-SUM($A$83:AT83),IF(SUM($B$83:AT83)&lt;0,0-SUM($B$83:AT83),0))</f>
        <v>#REF!</v>
      </c>
      <c r="AV83" s="247" t="e">
        <f>IF(((SUM($B$62:AV62)+SUM($B$64:AV68))+SUM($B$85:AV85))&lt;0,((SUM($B$62:AV62)+SUM($B$64:AV68))+SUM($B$85:AV85))*0.2-SUM($A$83:AU83),IF(SUM($B$83:AU83)&lt;0,0-SUM($B$83:AU83),0))</f>
        <v>#REF!</v>
      </c>
      <c r="AW83" s="247" t="e">
        <f>IF(((SUM($B$62:AW62)+SUM($B$64:AW68))+SUM($B$85:AW85))&lt;0,((SUM($B$62:AW62)+SUM($B$64:AW68))+SUM($B$85:AW85))*0.2-SUM($A$83:AV83),IF(SUM($B$83:AV83)&lt;0,0-SUM($B$83:AV83),0))</f>
        <v>#REF!</v>
      </c>
      <c r="AX83" s="247" t="e">
        <f>IF(((SUM($B$62:AX62)+SUM($B$64:AX68))+SUM($B$85:AX85))&lt;0,((SUM($B$62:AX62)+SUM($B$64:AX68))+SUM($B$85:AX85))*0.2-SUM($A$83:AW83),IF(SUM($B$83:AW83)&lt;0,0-SUM($B$83:AW83),0))</f>
        <v>#REF!</v>
      </c>
      <c r="AY83" s="247" t="e">
        <f>IF(((SUM($B$62:AY62)+SUM($B$64:AY68))+SUM($B$85:AY85))&lt;0,((SUM($B$62:AY62)+SUM($B$64:AY68))+SUM($B$85:AY85))*0.2-SUM($A$83:AX83),IF(SUM($B$83:AX83)&lt;0,0-SUM($B$83:AX83),0))</f>
        <v>#REF!</v>
      </c>
      <c r="AZ83" s="247" t="e">
        <f>IF(((SUM($B$62:AZ62)+SUM($B$64:AZ68))+SUM($B$85:AZ85))&lt;0,((SUM($B$62:AZ62)+SUM($B$64:AZ68))+SUM($B$85:AZ85))*0.2-SUM($A$83:AY83),IF(SUM($B$83:AY83)&lt;0,0-SUM($B$83:AY83),0))</f>
        <v>#REF!</v>
      </c>
    </row>
    <row r="84" spans="1:52" x14ac:dyDescent="0.25">
      <c r="A84" s="238" t="s">
        <v>262</v>
      </c>
      <c r="B84" s="236">
        <f>-B62*(B37)</f>
        <v>0</v>
      </c>
      <c r="C84" s="236">
        <f t="shared" ref="C84:AZ84" si="21">-(C62-B62)*$B$37</f>
        <v>0</v>
      </c>
      <c r="D84" s="236">
        <f t="shared" si="21"/>
        <v>0</v>
      </c>
      <c r="E84" s="236">
        <f t="shared" si="21"/>
        <v>0</v>
      </c>
      <c r="F84" s="236">
        <f t="shared" si="21"/>
        <v>0</v>
      </c>
      <c r="G84" s="236">
        <f t="shared" si="21"/>
        <v>0</v>
      </c>
      <c r="H84" s="236">
        <f t="shared" si="21"/>
        <v>0</v>
      </c>
      <c r="I84" s="236">
        <f t="shared" si="21"/>
        <v>0</v>
      </c>
      <c r="J84" s="236">
        <f t="shared" si="21"/>
        <v>0</v>
      </c>
      <c r="K84" s="236">
        <f t="shared" si="21"/>
        <v>0</v>
      </c>
      <c r="L84" s="236">
        <f t="shared" si="21"/>
        <v>0</v>
      </c>
      <c r="M84" s="237">
        <f t="shared" si="21"/>
        <v>0</v>
      </c>
      <c r="N84" s="236">
        <f t="shared" si="21"/>
        <v>0</v>
      </c>
      <c r="O84" s="236">
        <f t="shared" si="21"/>
        <v>0</v>
      </c>
      <c r="P84" s="236">
        <f t="shared" si="21"/>
        <v>0</v>
      </c>
      <c r="Q84" s="236">
        <f t="shared" si="21"/>
        <v>0</v>
      </c>
      <c r="R84" s="236">
        <f t="shared" si="21"/>
        <v>0</v>
      </c>
      <c r="S84" s="236">
        <f t="shared" si="21"/>
        <v>0</v>
      </c>
      <c r="T84" s="236">
        <f t="shared" si="21"/>
        <v>0</v>
      </c>
      <c r="U84" s="236">
        <f t="shared" si="21"/>
        <v>0</v>
      </c>
      <c r="V84" s="236">
        <f t="shared" si="21"/>
        <v>0</v>
      </c>
      <c r="W84" s="236">
        <f t="shared" si="21"/>
        <v>0</v>
      </c>
      <c r="X84" s="236">
        <f t="shared" si="21"/>
        <v>0</v>
      </c>
      <c r="Y84" s="236">
        <f t="shared" si="21"/>
        <v>0</v>
      </c>
      <c r="Z84" s="236">
        <f t="shared" si="21"/>
        <v>0</v>
      </c>
      <c r="AA84" s="236">
        <f t="shared" si="21"/>
        <v>0</v>
      </c>
      <c r="AB84" s="236">
        <f t="shared" si="21"/>
        <v>0</v>
      </c>
      <c r="AC84" s="236">
        <f t="shared" si="21"/>
        <v>0</v>
      </c>
      <c r="AD84" s="236">
        <f t="shared" si="21"/>
        <v>0</v>
      </c>
      <c r="AE84" s="236">
        <f t="shared" si="21"/>
        <v>0</v>
      </c>
      <c r="AF84" s="236">
        <f t="shared" si="21"/>
        <v>0</v>
      </c>
      <c r="AG84" s="236">
        <f t="shared" si="21"/>
        <v>0</v>
      </c>
      <c r="AH84" s="236">
        <f t="shared" si="21"/>
        <v>0</v>
      </c>
      <c r="AI84" s="236">
        <f t="shared" si="21"/>
        <v>0</v>
      </c>
      <c r="AJ84" s="236">
        <f t="shared" si="21"/>
        <v>0</v>
      </c>
      <c r="AK84" s="236">
        <f t="shared" si="21"/>
        <v>0</v>
      </c>
      <c r="AL84" s="236">
        <f t="shared" si="21"/>
        <v>0</v>
      </c>
      <c r="AM84" s="236">
        <f t="shared" si="21"/>
        <v>0</v>
      </c>
      <c r="AN84" s="236">
        <f t="shared" si="21"/>
        <v>0</v>
      </c>
      <c r="AO84" s="236">
        <f t="shared" si="21"/>
        <v>0</v>
      </c>
      <c r="AP84" s="236">
        <f t="shared" si="21"/>
        <v>0</v>
      </c>
      <c r="AQ84" s="236">
        <f t="shared" si="21"/>
        <v>0</v>
      </c>
      <c r="AR84" s="236">
        <f t="shared" si="21"/>
        <v>0</v>
      </c>
      <c r="AS84" s="236">
        <f t="shared" si="21"/>
        <v>0</v>
      </c>
      <c r="AT84" s="236">
        <f t="shared" si="21"/>
        <v>0</v>
      </c>
      <c r="AU84" s="236">
        <f t="shared" si="21"/>
        <v>0</v>
      </c>
      <c r="AV84" s="236">
        <f t="shared" si="21"/>
        <v>0</v>
      </c>
      <c r="AW84" s="236">
        <f t="shared" si="21"/>
        <v>0</v>
      </c>
      <c r="AX84" s="236">
        <f t="shared" si="21"/>
        <v>0</v>
      </c>
      <c r="AY84" s="236">
        <f t="shared" si="21"/>
        <v>0</v>
      </c>
      <c r="AZ84" s="236">
        <f t="shared" si="21"/>
        <v>0</v>
      </c>
    </row>
    <row r="85" spans="1:52" x14ac:dyDescent="0.25">
      <c r="A85" s="238" t="s">
        <v>261</v>
      </c>
      <c r="B85" s="236">
        <f>-($B$23+$B$24)*$B$26</f>
        <v>-67418050</v>
      </c>
      <c r="C85" s="236">
        <v>0</v>
      </c>
      <c r="D85" s="236">
        <v>0</v>
      </c>
      <c r="E85" s="236">
        <v>0</v>
      </c>
      <c r="F85" s="236">
        <v>0</v>
      </c>
      <c r="G85" s="236">
        <v>0</v>
      </c>
      <c r="H85" s="236">
        <v>0</v>
      </c>
      <c r="I85" s="236">
        <v>0</v>
      </c>
      <c r="J85" s="236">
        <v>0</v>
      </c>
      <c r="K85" s="236">
        <v>0</v>
      </c>
      <c r="L85" s="236">
        <v>0</v>
      </c>
      <c r="M85" s="237">
        <v>0</v>
      </c>
      <c r="N85" s="236">
        <v>0</v>
      </c>
      <c r="O85" s="236">
        <v>0</v>
      </c>
      <c r="P85" s="236">
        <v>0</v>
      </c>
      <c r="Q85" s="236">
        <v>0</v>
      </c>
      <c r="R85" s="236">
        <v>0</v>
      </c>
      <c r="S85" s="236">
        <v>0</v>
      </c>
      <c r="T85" s="236">
        <v>0</v>
      </c>
      <c r="U85" s="236">
        <v>0</v>
      </c>
      <c r="V85" s="236">
        <v>0</v>
      </c>
      <c r="W85" s="236">
        <v>0</v>
      </c>
      <c r="X85" s="236">
        <v>0</v>
      </c>
      <c r="Y85" s="236">
        <v>0</v>
      </c>
      <c r="Z85" s="236">
        <v>0</v>
      </c>
      <c r="AA85" s="236">
        <v>0</v>
      </c>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x14ac:dyDescent="0.25">
      <c r="A86" s="238" t="s">
        <v>260</v>
      </c>
      <c r="B86" s="236">
        <f t="shared" ref="B86:AZ86" si="22">B57-B58</f>
        <v>0</v>
      </c>
      <c r="C86" s="236">
        <f t="shared" si="22"/>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row>
    <row r="87" spans="1:52" s="174" customFormat="1" ht="14.25" x14ac:dyDescent="0.25">
      <c r="A87" s="248" t="s">
        <v>259</v>
      </c>
      <c r="B87" s="234">
        <f>SUM(B79:B86)</f>
        <v>-80901660</v>
      </c>
      <c r="C87" s="234">
        <f t="shared" ref="C87:AZ87" si="23">SUM(C79:C86)</f>
        <v>7693819.0180922998</v>
      </c>
      <c r="D87" s="234">
        <f>SUM(D79:D86)</f>
        <v>7972554.2148153465</v>
      </c>
      <c r="E87" s="234">
        <f>SUM(E79:E86)</f>
        <v>8258939.5328320814</v>
      </c>
      <c r="F87" s="234">
        <f t="shared" si="23"/>
        <v>8553204.4757813141</v>
      </c>
      <c r="G87" s="234">
        <f t="shared" si="23"/>
        <v>8855585.4324110281</v>
      </c>
      <c r="H87" s="234">
        <f t="shared" si="23"/>
        <v>9166325.8831316307</v>
      </c>
      <c r="I87" s="234">
        <f t="shared" si="23"/>
        <v>9443484.2374714464</v>
      </c>
      <c r="J87" s="234">
        <f t="shared" si="23"/>
        <v>8447513.342522325</v>
      </c>
      <c r="K87" s="234">
        <f t="shared" si="23"/>
        <v>8000519.4334411193</v>
      </c>
      <c r="L87" s="234">
        <f t="shared" si="23"/>
        <v>8282675.7810100373</v>
      </c>
      <c r="M87" s="235">
        <f t="shared" si="23"/>
        <v>8572584.8843980227</v>
      </c>
      <c r="N87" s="234">
        <f t="shared" si="23"/>
        <v>8870479.3262796458</v>
      </c>
      <c r="O87" s="234">
        <f t="shared" si="23"/>
        <v>9120342.1664171778</v>
      </c>
      <c r="P87" s="234">
        <f t="shared" si="23"/>
        <v>9434933.1525551565</v>
      </c>
      <c r="Q87" s="234">
        <f t="shared" si="23"/>
        <v>9758249.9336692691</v>
      </c>
      <c r="R87" s="234">
        <f t="shared" si="23"/>
        <v>10090554.283608809</v>
      </c>
      <c r="S87" s="234">
        <f t="shared" si="23"/>
        <v>10432115.829438534</v>
      </c>
      <c r="T87" s="234">
        <f t="shared" si="23"/>
        <v>10783212.287035152</v>
      </c>
      <c r="U87" s="234">
        <f t="shared" si="23"/>
        <v>11110375.803516144</v>
      </c>
      <c r="V87" s="234">
        <f t="shared" si="23"/>
        <v>11481408.808126152</v>
      </c>
      <c r="W87" s="234">
        <f t="shared" si="23"/>
        <v>11862860.868266463</v>
      </c>
      <c r="X87" s="234">
        <f t="shared" si="23"/>
        <v>12255044.555602986</v>
      </c>
      <c r="Y87" s="234">
        <f t="shared" si="23"/>
        <v>12658281.818951596</v>
      </c>
      <c r="Z87" s="234">
        <f t="shared" si="23"/>
        <v>13072904.265592679</v>
      </c>
      <c r="AA87" s="234">
        <f t="shared" si="23"/>
        <v>13499253.451024979</v>
      </c>
      <c r="AB87" s="234" t="e">
        <f t="shared" si="23"/>
        <v>#REF!</v>
      </c>
      <c r="AC87" s="234" t="e">
        <f t="shared" si="23"/>
        <v>#REF!</v>
      </c>
      <c r="AD87" s="234" t="e">
        <f t="shared" si="23"/>
        <v>#REF!</v>
      </c>
      <c r="AE87" s="234" t="e">
        <f t="shared" si="23"/>
        <v>#REF!</v>
      </c>
      <c r="AF87" s="234" t="e">
        <f t="shared" si="23"/>
        <v>#REF!</v>
      </c>
      <c r="AG87" s="234" t="e">
        <f t="shared" si="23"/>
        <v>#REF!</v>
      </c>
      <c r="AH87" s="234" t="e">
        <f t="shared" si="23"/>
        <v>#REF!</v>
      </c>
      <c r="AI87" s="234" t="e">
        <f t="shared" si="23"/>
        <v>#REF!</v>
      </c>
      <c r="AJ87" s="234" t="e">
        <f t="shared" si="23"/>
        <v>#REF!</v>
      </c>
      <c r="AK87" s="234" t="e">
        <f t="shared" si="23"/>
        <v>#REF!</v>
      </c>
      <c r="AL87" s="234" t="e">
        <f t="shared" si="23"/>
        <v>#REF!</v>
      </c>
      <c r="AM87" s="234" t="e">
        <f t="shared" si="23"/>
        <v>#REF!</v>
      </c>
      <c r="AN87" s="234" t="e">
        <f t="shared" si="23"/>
        <v>#REF!</v>
      </c>
      <c r="AO87" s="234" t="e">
        <f t="shared" si="23"/>
        <v>#REF!</v>
      </c>
      <c r="AP87" s="234" t="e">
        <f t="shared" si="23"/>
        <v>#REF!</v>
      </c>
      <c r="AQ87" s="234" t="e">
        <f t="shared" si="23"/>
        <v>#REF!</v>
      </c>
      <c r="AR87" s="234" t="e">
        <f t="shared" si="23"/>
        <v>#REF!</v>
      </c>
      <c r="AS87" s="234" t="e">
        <f t="shared" si="23"/>
        <v>#REF!</v>
      </c>
      <c r="AT87" s="234" t="e">
        <f t="shared" si="23"/>
        <v>#REF!</v>
      </c>
      <c r="AU87" s="234" t="e">
        <f t="shared" si="23"/>
        <v>#REF!</v>
      </c>
      <c r="AV87" s="234" t="e">
        <f t="shared" si="23"/>
        <v>#REF!</v>
      </c>
      <c r="AW87" s="234" t="e">
        <f t="shared" si="23"/>
        <v>#REF!</v>
      </c>
      <c r="AX87" s="234" t="e">
        <f t="shared" si="23"/>
        <v>#REF!</v>
      </c>
      <c r="AY87" s="234" t="e">
        <f t="shared" si="23"/>
        <v>#REF!</v>
      </c>
      <c r="AZ87" s="234" t="e">
        <f t="shared" si="23"/>
        <v>#REF!</v>
      </c>
    </row>
    <row r="88" spans="1:52" s="174" customFormat="1" ht="14.25" x14ac:dyDescent="0.25">
      <c r="A88" s="248" t="s">
        <v>515</v>
      </c>
      <c r="B88" s="234">
        <f>SUM($B$87:B87)</f>
        <v>-80901660</v>
      </c>
      <c r="C88" s="234">
        <f>SUM($B$87:C87)</f>
        <v>-73207840.981907696</v>
      </c>
      <c r="D88" s="234">
        <f>SUM($B$87:D87)</f>
        <v>-65235286.767092347</v>
      </c>
      <c r="E88" s="234">
        <f>SUM($B$87:E87)</f>
        <v>-56976347.234260269</v>
      </c>
      <c r="F88" s="234">
        <f>SUM($B$87:F87)</f>
        <v>-48423142.758478954</v>
      </c>
      <c r="G88" s="234">
        <f>SUM($B$87:G87)</f>
        <v>-39567557.326067924</v>
      </c>
      <c r="H88" s="234">
        <f>SUM($B$87:H87)</f>
        <v>-30401231.442936294</v>
      </c>
      <c r="I88" s="234">
        <f>SUM($B$87:I87)</f>
        <v>-20957747.205464847</v>
      </c>
      <c r="J88" s="234">
        <f>SUM($B$87:J87)</f>
        <v>-12510233.862942522</v>
      </c>
      <c r="K88" s="234">
        <f>SUM($B$87:K87)</f>
        <v>-4509714.4295014031</v>
      </c>
      <c r="L88" s="234">
        <f>SUM($B$87:L87)</f>
        <v>3772961.3515086342</v>
      </c>
      <c r="M88" s="235">
        <f>SUM($B$87:M87)</f>
        <v>12345546.235906657</v>
      </c>
      <c r="N88" s="234">
        <f>SUM($B$87:N87)</f>
        <v>21216025.562186301</v>
      </c>
      <c r="O88" s="234">
        <f>SUM($B$87:O87)</f>
        <v>30336367.728603479</v>
      </c>
      <c r="P88" s="234">
        <f>SUM($B$87:P87)</f>
        <v>39771300.881158635</v>
      </c>
      <c r="Q88" s="234">
        <f>SUM($B$87:Q87)</f>
        <v>49529550.814827904</v>
      </c>
      <c r="R88" s="234">
        <f>SUM($B$87:R87)</f>
        <v>59620105.098436713</v>
      </c>
      <c r="S88" s="234">
        <f>SUM($B$87:S87)</f>
        <v>70052220.927875251</v>
      </c>
      <c r="T88" s="234">
        <f>SUM($B$87:T87)</f>
        <v>80835433.214910403</v>
      </c>
      <c r="U88" s="234">
        <f>SUM($B$87:U87)</f>
        <v>91945809.018426552</v>
      </c>
      <c r="V88" s="234">
        <f>SUM($B$87:V87)</f>
        <v>103427217.8265527</v>
      </c>
      <c r="W88" s="234">
        <f>SUM($B$87:W87)</f>
        <v>115290078.69481917</v>
      </c>
      <c r="X88" s="234">
        <f>SUM($B$87:X87)</f>
        <v>127545123.25042215</v>
      </c>
      <c r="Y88" s="234">
        <f>SUM($B$87:Y87)</f>
        <v>140203405.06937376</v>
      </c>
      <c r="Z88" s="234">
        <f>SUM($B$87:Z87)</f>
        <v>153276309.33496642</v>
      </c>
      <c r="AA88" s="234">
        <f>SUM($B$87:AA87)</f>
        <v>166775562.7859914</v>
      </c>
      <c r="AB88" s="234" t="e">
        <f>SUM($B$87:AB87)</f>
        <v>#REF!</v>
      </c>
      <c r="AC88" s="234" t="e">
        <f>SUM($B$87:AC87)</f>
        <v>#REF!</v>
      </c>
      <c r="AD88" s="234" t="e">
        <f>SUM($B$87:AD87)</f>
        <v>#REF!</v>
      </c>
      <c r="AE88" s="234" t="e">
        <f>SUM($B$87:AE87)</f>
        <v>#REF!</v>
      </c>
      <c r="AF88" s="234" t="e">
        <f>SUM($B$87:AF87)</f>
        <v>#REF!</v>
      </c>
      <c r="AG88" s="234" t="e">
        <f>SUM($B$87:AG87)</f>
        <v>#REF!</v>
      </c>
      <c r="AH88" s="234" t="e">
        <f>SUM($B$87:AH87)</f>
        <v>#REF!</v>
      </c>
      <c r="AI88" s="234" t="e">
        <f>SUM($B$87:AI87)</f>
        <v>#REF!</v>
      </c>
      <c r="AJ88" s="234" t="e">
        <f>SUM($B$87:AJ87)</f>
        <v>#REF!</v>
      </c>
      <c r="AK88" s="234" t="e">
        <f>SUM($B$87:AK87)</f>
        <v>#REF!</v>
      </c>
      <c r="AL88" s="234" t="e">
        <f>SUM($B$87:AL87)</f>
        <v>#REF!</v>
      </c>
      <c r="AM88" s="234" t="e">
        <f>SUM($B$87:AM87)</f>
        <v>#REF!</v>
      </c>
      <c r="AN88" s="234" t="e">
        <f>SUM($B$87:AN87)</f>
        <v>#REF!</v>
      </c>
      <c r="AO88" s="234" t="e">
        <f>SUM($B$87:AO87)</f>
        <v>#REF!</v>
      </c>
      <c r="AP88" s="234" t="e">
        <f>SUM($B$87:AP87)</f>
        <v>#REF!</v>
      </c>
      <c r="AQ88" s="234" t="e">
        <f>SUM($B$87:AQ87)</f>
        <v>#REF!</v>
      </c>
      <c r="AR88" s="234" t="e">
        <f>SUM($B$87:AR87)</f>
        <v>#REF!</v>
      </c>
      <c r="AS88" s="234" t="e">
        <f>SUM($B$87:AS87)</f>
        <v>#REF!</v>
      </c>
      <c r="AT88" s="234" t="e">
        <f>SUM($B$87:AT87)</f>
        <v>#REF!</v>
      </c>
      <c r="AU88" s="234" t="e">
        <f>SUM($B$87:AU87)</f>
        <v>#REF!</v>
      </c>
      <c r="AV88" s="234" t="e">
        <f>SUM($B$87:AV87)</f>
        <v>#REF!</v>
      </c>
      <c r="AW88" s="234" t="e">
        <f>SUM($B$87:AW87)</f>
        <v>#REF!</v>
      </c>
      <c r="AX88" s="234" t="e">
        <f>SUM($B$87:AX87)</f>
        <v>#REF!</v>
      </c>
      <c r="AY88" s="234" t="e">
        <f>SUM($B$87:AY87)</f>
        <v>#REF!</v>
      </c>
      <c r="AZ88" s="234" t="e">
        <f>SUM($B$87:AZ87)</f>
        <v>#REF!</v>
      </c>
    </row>
    <row r="89" spans="1:52" x14ac:dyDescent="0.25">
      <c r="A89" s="249" t="s">
        <v>258</v>
      </c>
      <c r="B89" s="250">
        <f t="shared" ref="B89:AZ89" si="24">1/POWER((1+$B$42),B77)</f>
        <v>1</v>
      </c>
      <c r="C89" s="250">
        <f t="shared" si="24"/>
        <v>0.85836909871244638</v>
      </c>
      <c r="D89" s="250">
        <f t="shared" si="24"/>
        <v>0.73679750962441737</v>
      </c>
      <c r="E89" s="250">
        <f t="shared" si="24"/>
        <v>0.63244421426988617</v>
      </c>
      <c r="F89" s="250">
        <f t="shared" si="24"/>
        <v>0.54287057018874341</v>
      </c>
      <c r="G89" s="250">
        <f t="shared" si="24"/>
        <v>0.46598332205042353</v>
      </c>
      <c r="H89" s="250">
        <f t="shared" si="24"/>
        <v>0.39998568416345365</v>
      </c>
      <c r="I89" s="250">
        <f t="shared" si="24"/>
        <v>0.34333535121326497</v>
      </c>
      <c r="J89" s="250">
        <f t="shared" si="24"/>
        <v>0.29470845597705142</v>
      </c>
      <c r="K89" s="250">
        <f t="shared" si="24"/>
        <v>0.25296863173995832</v>
      </c>
      <c r="L89" s="250">
        <f t="shared" si="24"/>
        <v>0.21714045642914875</v>
      </c>
      <c r="M89" s="251">
        <f t="shared" si="24"/>
        <v>0.18638665787909764</v>
      </c>
      <c r="N89" s="250">
        <f t="shared" si="24"/>
        <v>0.1599885475357061</v>
      </c>
      <c r="O89" s="250">
        <f t="shared" si="24"/>
        <v>0.13732922535253742</v>
      </c>
      <c r="P89" s="250">
        <f t="shared" si="24"/>
        <v>0.11787916339273598</v>
      </c>
      <c r="Q89" s="250">
        <f t="shared" si="24"/>
        <v>0.10118383123839998</v>
      </c>
      <c r="R89" s="250">
        <f t="shared" si="24"/>
        <v>8.6853074024377655E-2</v>
      </c>
      <c r="S89" s="250">
        <f t="shared" si="24"/>
        <v>7.4551994870710431E-2</v>
      </c>
      <c r="T89" s="250">
        <f t="shared" si="24"/>
        <v>6.3993128644386638E-2</v>
      </c>
      <c r="U89" s="250">
        <f t="shared" si="24"/>
        <v>5.4929724158271798E-2</v>
      </c>
      <c r="V89" s="250">
        <f t="shared" si="24"/>
        <v>4.7149977818259046E-2</v>
      </c>
      <c r="W89" s="250">
        <f t="shared" si="24"/>
        <v>4.0472083964170853E-2</v>
      </c>
      <c r="X89" s="250">
        <f t="shared" si="24"/>
        <v>3.4739986235339783E-2</v>
      </c>
      <c r="Y89" s="250">
        <f t="shared" si="24"/>
        <v>2.9819730674111405E-2</v>
      </c>
      <c r="Z89" s="250">
        <f t="shared" si="24"/>
        <v>2.5596335342584892E-2</v>
      </c>
      <c r="AA89" s="250">
        <f t="shared" si="24"/>
        <v>2.197110329835613E-2</v>
      </c>
      <c r="AB89" s="250">
        <f t="shared" si="24"/>
        <v>1.8859316135928006E-2</v>
      </c>
      <c r="AC89" s="250">
        <f t="shared" si="24"/>
        <v>1.6188254193929622E-2</v>
      </c>
      <c r="AD89" s="250">
        <f t="shared" si="24"/>
        <v>1.3895497162171346E-2</v>
      </c>
      <c r="AE89" s="250">
        <f t="shared" si="24"/>
        <v>1.1927465375254374E-2</v>
      </c>
      <c r="AF89" s="250">
        <f t="shared" si="24"/>
        <v>1.0238167704081006E-2</v>
      </c>
      <c r="AG89" s="250">
        <f t="shared" si="24"/>
        <v>8.788126784618891E-3</v>
      </c>
      <c r="AH89" s="250">
        <f t="shared" si="24"/>
        <v>7.5434564674840268E-3</v>
      </c>
      <c r="AI89" s="250">
        <f t="shared" si="24"/>
        <v>6.4750699291708375E-3</v>
      </c>
      <c r="AJ89" s="250">
        <f t="shared" si="24"/>
        <v>5.5579999392024355E-3</v>
      </c>
      <c r="AK89" s="250">
        <f t="shared" si="24"/>
        <v>4.7708153984570264E-3</v>
      </c>
      <c r="AL89" s="250">
        <f t="shared" si="24"/>
        <v>4.0951205136970179E-3</v>
      </c>
      <c r="AM89" s="250">
        <f t="shared" si="24"/>
        <v>3.5151249044609598E-3</v>
      </c>
      <c r="AN89" s="250">
        <f t="shared" si="24"/>
        <v>3.0172745961038272E-3</v>
      </c>
      <c r="AO89" s="250">
        <f t="shared" si="24"/>
        <v>2.5899352756256029E-3</v>
      </c>
      <c r="AP89" s="250">
        <f t="shared" si="24"/>
        <v>2.2231204082623201E-3</v>
      </c>
      <c r="AQ89" s="250">
        <f t="shared" si="24"/>
        <v>1.9082578611693737E-3</v>
      </c>
      <c r="AR89" s="250">
        <f t="shared" si="24"/>
        <v>1.6379895804028955E-3</v>
      </c>
      <c r="AS89" s="250">
        <f t="shared" si="24"/>
        <v>1.4059996398308116E-3</v>
      </c>
      <c r="AT89" s="250">
        <f t="shared" si="24"/>
        <v>1.2068666436315979E-3</v>
      </c>
      <c r="AU89" s="250">
        <f t="shared" si="24"/>
        <v>1.0359370331601697E-3</v>
      </c>
      <c r="AV89" s="250">
        <f t="shared" si="24"/>
        <v>8.8921633747654038E-4</v>
      </c>
      <c r="AW89" s="250">
        <f t="shared" si="24"/>
        <v>7.6327582616012057E-4</v>
      </c>
      <c r="AX89" s="250">
        <f t="shared" si="24"/>
        <v>6.5517238297006048E-4</v>
      </c>
      <c r="AY89" s="250">
        <f t="shared" si="24"/>
        <v>5.6237972787129655E-4</v>
      </c>
      <c r="AZ89" s="250">
        <f t="shared" si="24"/>
        <v>4.8272938014703564E-4</v>
      </c>
    </row>
    <row r="90" spans="1:52" s="174" customFormat="1" ht="14.25" x14ac:dyDescent="0.25">
      <c r="A90" s="252" t="s">
        <v>516</v>
      </c>
      <c r="B90" s="253">
        <f t="shared" ref="B90:AY90" si="25">B87*B89</f>
        <v>-80901660</v>
      </c>
      <c r="C90" s="253">
        <f t="shared" si="25"/>
        <v>6604136.4962165663</v>
      </c>
      <c r="D90" s="253">
        <f t="shared" si="25"/>
        <v>5874158.0908215996</v>
      </c>
      <c r="E90" s="253">
        <f t="shared" si="25"/>
        <v>5223318.5235444866</v>
      </c>
      <c r="F90" s="253">
        <f t="shared" si="25"/>
        <v>4643282.9907083139</v>
      </c>
      <c r="G90" s="253">
        <f t="shared" si="25"/>
        <v>4126555.1184962271</v>
      </c>
      <c r="H90" s="253">
        <f t="shared" si="25"/>
        <v>3666399.1296295789</v>
      </c>
      <c r="I90" s="253">
        <f t="shared" si="25"/>
        <v>3242281.977349191</v>
      </c>
      <c r="J90" s="253">
        <f t="shared" si="25"/>
        <v>2489553.614020295</v>
      </c>
      <c r="K90" s="253">
        <f t="shared" si="25"/>
        <v>2023880.4542865464</v>
      </c>
      <c r="L90" s="253">
        <f t="shared" si="25"/>
        <v>1798503.9995431756</v>
      </c>
      <c r="M90" s="235">
        <f t="shared" si="25"/>
        <v>1597815.4459878181</v>
      </c>
      <c r="N90" s="253">
        <f t="shared" si="25"/>
        <v>1419175.1033569893</v>
      </c>
      <c r="O90" s="253">
        <f t="shared" si="25"/>
        <v>1252489.5246641538</v>
      </c>
      <c r="P90" s="253">
        <f t="shared" si="25"/>
        <v>1112182.0266895909</v>
      </c>
      <c r="Q90" s="253">
        <f t="shared" si="25"/>
        <v>987377.11447051913</v>
      </c>
      <c r="R90" s="253">
        <f t="shared" si="25"/>
        <v>876395.65814127692</v>
      </c>
      <c r="S90" s="253">
        <f t="shared" si="25"/>
        <v>777735.04580695869</v>
      </c>
      <c r="T90" s="253">
        <f t="shared" si="25"/>
        <v>690051.49108397111</v>
      </c>
      <c r="U90" s="253">
        <f t="shared" si="25"/>
        <v>610289.87818187918</v>
      </c>
      <c r="V90" s="253">
        <f t="shared" si="25"/>
        <v>541348.17062551214</v>
      </c>
      <c r="W90" s="253">
        <f t="shared" si="25"/>
        <v>480114.70111575705</v>
      </c>
      <c r="X90" s="253">
        <f t="shared" si="25"/>
        <v>425740.07917512348</v>
      </c>
      <c r="Y90" s="253">
        <f t="shared" si="25"/>
        <v>377466.55463813758</v>
      </c>
      <c r="Z90" s="253">
        <f t="shared" si="25"/>
        <v>334618.44148361869</v>
      </c>
      <c r="AA90" s="253">
        <f t="shared" si="25"/>
        <v>296593.49202316027</v>
      </c>
      <c r="AB90" s="253" t="e">
        <f t="shared" si="25"/>
        <v>#REF!</v>
      </c>
      <c r="AC90" s="253" t="e">
        <f t="shared" si="25"/>
        <v>#REF!</v>
      </c>
      <c r="AD90" s="253" t="e">
        <f t="shared" si="25"/>
        <v>#REF!</v>
      </c>
      <c r="AE90" s="253" t="e">
        <f t="shared" si="25"/>
        <v>#REF!</v>
      </c>
      <c r="AF90" s="253" t="e">
        <f t="shared" si="25"/>
        <v>#REF!</v>
      </c>
      <c r="AG90" s="253" t="e">
        <f t="shared" si="25"/>
        <v>#REF!</v>
      </c>
      <c r="AH90" s="253" t="e">
        <f t="shared" si="25"/>
        <v>#REF!</v>
      </c>
      <c r="AI90" s="253" t="e">
        <f t="shared" si="25"/>
        <v>#REF!</v>
      </c>
      <c r="AJ90" s="253" t="e">
        <f t="shared" si="25"/>
        <v>#REF!</v>
      </c>
      <c r="AK90" s="253" t="e">
        <f t="shared" si="25"/>
        <v>#REF!</v>
      </c>
      <c r="AL90" s="253" t="e">
        <f t="shared" si="25"/>
        <v>#REF!</v>
      </c>
      <c r="AM90" s="253" t="e">
        <f t="shared" si="25"/>
        <v>#REF!</v>
      </c>
      <c r="AN90" s="253" t="e">
        <f t="shared" si="25"/>
        <v>#REF!</v>
      </c>
      <c r="AO90" s="253" t="e">
        <f t="shared" si="25"/>
        <v>#REF!</v>
      </c>
      <c r="AP90" s="253" t="e">
        <f t="shared" si="25"/>
        <v>#REF!</v>
      </c>
      <c r="AQ90" s="253" t="e">
        <f t="shared" si="25"/>
        <v>#REF!</v>
      </c>
      <c r="AR90" s="253" t="e">
        <f t="shared" si="25"/>
        <v>#REF!</v>
      </c>
      <c r="AS90" s="253" t="e">
        <f t="shared" si="25"/>
        <v>#REF!</v>
      </c>
      <c r="AT90" s="253" t="e">
        <f t="shared" si="25"/>
        <v>#REF!</v>
      </c>
      <c r="AU90" s="253" t="e">
        <f t="shared" si="25"/>
        <v>#REF!</v>
      </c>
      <c r="AV90" s="253" t="e">
        <f t="shared" si="25"/>
        <v>#REF!</v>
      </c>
      <c r="AW90" s="253" t="e">
        <f t="shared" si="25"/>
        <v>#REF!</v>
      </c>
      <c r="AX90" s="253" t="e">
        <f t="shared" si="25"/>
        <v>#REF!</v>
      </c>
      <c r="AY90" s="253" t="e">
        <f t="shared" si="25"/>
        <v>#REF!</v>
      </c>
      <c r="AZ90" s="253" t="e">
        <f>AZ87*AZ89</f>
        <v>#REF!</v>
      </c>
    </row>
    <row r="91" spans="1:52" s="174" customFormat="1" ht="14.25" x14ac:dyDescent="0.25">
      <c r="A91" s="252" t="s">
        <v>517</v>
      </c>
      <c r="B91" s="253">
        <f>SUM($B$90:B90)</f>
        <v>-80901660</v>
      </c>
      <c r="C91" s="253">
        <f>SUM($B$90:C90)</f>
        <v>-74297523.503783435</v>
      </c>
      <c r="D91" s="253">
        <f>SUM($B$90:D90)</f>
        <v>-68423365.412961841</v>
      </c>
      <c r="E91" s="253">
        <f>SUM($B$90:E90)</f>
        <v>-63200046.88941735</v>
      </c>
      <c r="F91" s="253">
        <f>SUM($B$90:F90)</f>
        <v>-58556763.898709036</v>
      </c>
      <c r="G91" s="253">
        <f>SUM($B$90:G90)</f>
        <v>-54430208.780212812</v>
      </c>
      <c r="H91" s="253">
        <f>SUM($B$90:H90)</f>
        <v>-50763809.65058323</v>
      </c>
      <c r="I91" s="253">
        <f>SUM($B$90:I90)</f>
        <v>-47521527.673234038</v>
      </c>
      <c r="J91" s="253">
        <f>SUM($B$90:J90)</f>
        <v>-45031974.059213743</v>
      </c>
      <c r="K91" s="253">
        <f>SUM($B$90:K90)</f>
        <v>-43008093.604927197</v>
      </c>
      <c r="L91" s="253">
        <f>SUM($B$90:L90)</f>
        <v>-41209589.605384022</v>
      </c>
      <c r="M91" s="235">
        <f>SUM($B$90:M90)</f>
        <v>-39611774.159396201</v>
      </c>
      <c r="N91" s="253">
        <f>SUM($B$90:N90)</f>
        <v>-38192599.056039214</v>
      </c>
      <c r="O91" s="253">
        <f>SUM($B$90:O90)</f>
        <v>-36940109.531375058</v>
      </c>
      <c r="P91" s="253">
        <f>SUM($B$90:P90)</f>
        <v>-35827927.504685469</v>
      </c>
      <c r="Q91" s="253">
        <f>SUM($B$90:Q90)</f>
        <v>-34840550.39021495</v>
      </c>
      <c r="R91" s="253">
        <f>SUM($B$90:R90)</f>
        <v>-33964154.732073672</v>
      </c>
      <c r="S91" s="253">
        <f>SUM($B$90:S90)</f>
        <v>-33186419.686266713</v>
      </c>
      <c r="T91" s="253">
        <f>SUM($B$90:T90)</f>
        <v>-32496368.195182741</v>
      </c>
      <c r="U91" s="253">
        <f>SUM($B$90:U90)</f>
        <v>-31886078.317000862</v>
      </c>
      <c r="V91" s="253">
        <f>SUM($B$90:V90)</f>
        <v>-31344730.146375351</v>
      </c>
      <c r="W91" s="253">
        <f>SUM($B$90:W90)</f>
        <v>-30864615.445259593</v>
      </c>
      <c r="X91" s="253">
        <f>SUM($B$90:X90)</f>
        <v>-30438875.366084471</v>
      </c>
      <c r="Y91" s="253">
        <f>SUM($B$90:Y90)</f>
        <v>-30061408.811446335</v>
      </c>
      <c r="Z91" s="253">
        <f>SUM($B$90:Z90)</f>
        <v>-29726790.369962715</v>
      </c>
      <c r="AA91" s="253">
        <f>SUM($B$90:AA90)</f>
        <v>-29430196.877939556</v>
      </c>
      <c r="AB91" s="253" t="e">
        <f>SUM($B$90:AB90)</f>
        <v>#REF!</v>
      </c>
      <c r="AC91" s="253" t="e">
        <f>SUM($B$90:AC90)</f>
        <v>#REF!</v>
      </c>
      <c r="AD91" s="253" t="e">
        <f>SUM($B$90:AD90)</f>
        <v>#REF!</v>
      </c>
      <c r="AE91" s="253" t="e">
        <f>SUM($B$90:AE90)</f>
        <v>#REF!</v>
      </c>
      <c r="AF91" s="253" t="e">
        <f>SUM($B$90:AF90)</f>
        <v>#REF!</v>
      </c>
      <c r="AG91" s="253" t="e">
        <f>SUM($B$90:AG90)</f>
        <v>#REF!</v>
      </c>
      <c r="AH91" s="253" t="e">
        <f>SUM($B$90:AH90)</f>
        <v>#REF!</v>
      </c>
      <c r="AI91" s="253" t="e">
        <f>SUM($B$90:AI90)</f>
        <v>#REF!</v>
      </c>
      <c r="AJ91" s="253" t="e">
        <f>SUM($B$90:AJ90)</f>
        <v>#REF!</v>
      </c>
      <c r="AK91" s="253" t="e">
        <f>SUM($B$90:AK90)</f>
        <v>#REF!</v>
      </c>
      <c r="AL91" s="253" t="e">
        <f>SUM($B$90:AL90)</f>
        <v>#REF!</v>
      </c>
      <c r="AM91" s="253" t="e">
        <f>SUM($B$90:AM90)</f>
        <v>#REF!</v>
      </c>
      <c r="AN91" s="253" t="e">
        <f>SUM($B$90:AN90)</f>
        <v>#REF!</v>
      </c>
      <c r="AO91" s="253" t="e">
        <f>SUM($B$90:AO90)</f>
        <v>#REF!</v>
      </c>
      <c r="AP91" s="253" t="e">
        <f>SUM($B$90:AP90)</f>
        <v>#REF!</v>
      </c>
      <c r="AQ91" s="253" t="e">
        <f>SUM($B$90:AQ90)</f>
        <v>#REF!</v>
      </c>
      <c r="AR91" s="253" t="e">
        <f>SUM($B$90:AR90)</f>
        <v>#REF!</v>
      </c>
      <c r="AS91" s="253" t="e">
        <f>SUM($B$90:AS90)</f>
        <v>#REF!</v>
      </c>
      <c r="AT91" s="253" t="e">
        <f>SUM($B$90:AT90)</f>
        <v>#REF!</v>
      </c>
      <c r="AU91" s="253" t="e">
        <f>SUM($B$90:AU90)</f>
        <v>#REF!</v>
      </c>
      <c r="AV91" s="253" t="e">
        <f>SUM($B$90:AV90)</f>
        <v>#REF!</v>
      </c>
      <c r="AW91" s="253" t="e">
        <f>SUM($B$90:AW90)</f>
        <v>#REF!</v>
      </c>
      <c r="AX91" s="253" t="e">
        <f>SUM($B$90:AX90)</f>
        <v>#REF!</v>
      </c>
      <c r="AY91" s="253" t="e">
        <f>SUM($B$90:AY90)</f>
        <v>#REF!</v>
      </c>
      <c r="AZ91" s="253" t="e">
        <f>SUM($B$90:AZ90)</f>
        <v>#REF!</v>
      </c>
    </row>
    <row r="92" spans="1:52" s="174" customFormat="1" ht="14.25" x14ac:dyDescent="0.25">
      <c r="A92" s="252" t="s">
        <v>518</v>
      </c>
      <c r="B92" s="254">
        <f>IF((ISERR(IRR($B$87:B87))),0,IF(IRR($B$87:B87)&lt;0,0,IRR($B$87:B87)))</f>
        <v>0</v>
      </c>
      <c r="C92" s="254">
        <f>IF((ISERR(IRR($B$87:C87))),0,IF(IRR($B$87:C87)&lt;0,0,IRR($B$87:C87)))</f>
        <v>0</v>
      </c>
      <c r="D92" s="254">
        <f>IF((ISERR(IRR($B$87:D87))),0,IF(IRR($B$87:D87)&lt;0,0,IRR($B$87:D87)))</f>
        <v>0</v>
      </c>
      <c r="E92" s="254">
        <f>IF((ISERR(IRR($B$87:E87))),0,IF(IRR($B$87:E87)&lt;0,0,IRR($B$87:E87)))</f>
        <v>0</v>
      </c>
      <c r="F92" s="254">
        <f>IF((ISERR(IRR($B$87:F87))),0,IF(IRR($B$87:F87)&lt;0,0,IRR($B$87:F87)))</f>
        <v>0</v>
      </c>
      <c r="G92" s="254">
        <f>IF((ISERR(IRR($B$87:G87))),0,IF(IRR($B$87:G87)&lt;0,0,IRR($B$87:G87)))</f>
        <v>0</v>
      </c>
      <c r="H92" s="254">
        <f>IF((ISERR(IRR($B$87:H87))),0,IF(IRR($B$87:H87)&lt;0,0,IRR($B$87:H87)))</f>
        <v>0</v>
      </c>
      <c r="I92" s="254">
        <f>IF((ISERR(IRR($B$87:I87))),0,IF(IRR($B$87:I87)&lt;0,0,IRR($B$87:I87)))</f>
        <v>0</v>
      </c>
      <c r="J92" s="254">
        <f>IF((ISERR(IRR($B$87:J87))),0,IF(IRR($B$87:J87)&lt;0,0,IRR($B$87:J87)))</f>
        <v>0</v>
      </c>
      <c r="K92" s="254">
        <f>IF((ISERR(IRR($B$87:K87))),0,IF(IRR($B$87:K87)&lt;0,0,IRR($B$87:K87)))</f>
        <v>0</v>
      </c>
      <c r="L92" s="254">
        <f>IF((ISERR(IRR($B$87:L87))),0,IF(IRR($B$87:L87)&lt;0,0,IRR($B$87:L87)))</f>
        <v>8.2871254644316661E-3</v>
      </c>
      <c r="M92" s="255">
        <f>IF((ISERR(IRR($B$87:M87))),0,IF(IRR($B$87:M87)&lt;0,0,IRR($B$87:M87)))</f>
        <v>2.4193320965430587E-2</v>
      </c>
      <c r="N92" s="254">
        <f>IF((ISERR(IRR($B$87:N87))),0,IF(IRR($B$87:N87)&lt;0,0,IRR($B$87:N87)))</f>
        <v>3.7295396571032757E-2</v>
      </c>
      <c r="O92" s="254">
        <f>IF((ISERR(IRR($B$87:O87))),0,IF(IRR($B$87:O87)&lt;0,0,IRR($B$87:O87)))</f>
        <v>4.8110022741218561E-2</v>
      </c>
      <c r="P92" s="254">
        <f>IF((ISERR(IRR($B$87:P87))),0,IF(IRR($B$87:P87)&lt;0,0,IRR($B$87:P87)))</f>
        <v>5.7165276985207125E-2</v>
      </c>
      <c r="Q92" s="254">
        <f>IF((ISERR(IRR($B$87:Q87))),0,IF(IRR($B$87:Q87)&lt;0,0,IRR($B$87:Q87)))</f>
        <v>6.4800572320995231E-2</v>
      </c>
      <c r="R92" s="254">
        <f>IF((ISERR(IRR($B$87:R87))),0,IF(IRR($B$87:R87)&lt;0,0,IRR($B$87:R87)))</f>
        <v>7.1280875197669236E-2</v>
      </c>
      <c r="S92" s="254">
        <f>IF((ISERR(IRR($B$87:S87))),0,IF(IRR($B$87:S87)&lt;0,0,IRR($B$87:S87)))</f>
        <v>7.6814355909805565E-2</v>
      </c>
      <c r="T92" s="254">
        <f>IF((ISERR(IRR($B$87:T87))),0,IF(IRR($B$87:T87)&lt;0,0,IRR($B$87:T87)))</f>
        <v>8.1565800545700728E-2</v>
      </c>
      <c r="U92" s="254">
        <f>IF((ISERR(IRR($B$87:U87))),0,IF(IRR($B$87:U87)&lt;0,0,IRR($B$87:U87)))</f>
        <v>8.5654851477741101E-2</v>
      </c>
      <c r="V92" s="254">
        <f>IF((ISERR(IRR($B$87:V87))),0,IF(IRR($B$87:V87)&lt;0,0,IRR($B$87:V87)))</f>
        <v>8.9201926189443892E-2</v>
      </c>
      <c r="W92" s="254">
        <f>IF((ISERR(IRR($B$87:W87))),0,IF(IRR($B$87:W87)&lt;0,0,IRR($B$87:W87)))</f>
        <v>9.2292001599352913E-2</v>
      </c>
      <c r="X92" s="254">
        <f>IF((ISERR(IRR($B$87:X87))),0,IF(IRR($B$87:X87)&lt;0,0,IRR($B$87:X87)))</f>
        <v>9.4994523816221088E-2</v>
      </c>
      <c r="Y92" s="254">
        <f>IF((ISERR(IRR($B$87:Y87))),0,IF(IRR($B$87:Y87)&lt;0,0,IRR($B$87:Y87)))</f>
        <v>9.7366633281086079E-2</v>
      </c>
      <c r="Z92" s="254">
        <f>IF((ISERR(IRR($B$87:Z87))),0,IF(IRR($B$87:Z87)&lt;0,0,IRR($B$87:Z87)))</f>
        <v>9.9455648776652028E-2</v>
      </c>
      <c r="AA92" s="254">
        <f>IF((ISERR(IRR($B$87:AA87))),0,IF(IRR($B$87:AA87)&lt;0,0,IRR($B$87:AA87)))</f>
        <v>0.10130099425788419</v>
      </c>
      <c r="AB92" s="254">
        <f>IF((ISERR(IRR($B$87:AB87))),0,IF(IRR($B$87:AB87)&lt;0,0,IRR($B$87:AB87)))</f>
        <v>0</v>
      </c>
      <c r="AC92" s="254">
        <f>IF((ISERR(IRR($B$87:AC87))),0,IF(IRR($B$87:AC87)&lt;0,0,IRR($B$87:AC87)))</f>
        <v>0</v>
      </c>
      <c r="AD92" s="254">
        <f>IF((ISERR(IRR($B$87:AD87))),0,IF(IRR($B$87:AD87)&lt;0,0,IRR($B$87:AD87)))</f>
        <v>0</v>
      </c>
      <c r="AE92" s="254">
        <f>IF((ISERR(IRR($B$87:AE87))),0,IF(IRR($B$87:AE87)&lt;0,0,IRR($B$87:AE87)))</f>
        <v>0</v>
      </c>
      <c r="AF92" s="254">
        <f>IF((ISERR(IRR($B$87:AF87))),0,IF(IRR($B$87:AF87)&lt;0,0,IRR($B$87:AF87)))</f>
        <v>0</v>
      </c>
      <c r="AG92" s="254">
        <f>IF((ISERR(IRR($B$87:AG87))),0,IF(IRR($B$87:AG87)&lt;0,0,IRR($B$87:AG87)))</f>
        <v>0</v>
      </c>
      <c r="AH92" s="254">
        <f>IF((ISERR(IRR($B$87:AH87))),0,IF(IRR($B$87:AH87)&lt;0,0,IRR($B$87:AH87)))</f>
        <v>0</v>
      </c>
      <c r="AI92" s="254">
        <f>IF((ISERR(IRR($B$87:AI87))),0,IF(IRR($B$87:AI87)&lt;0,0,IRR($B$87:AI87)))</f>
        <v>0</v>
      </c>
      <c r="AJ92" s="254">
        <f>IF((ISERR(IRR($B$87:AJ87))),0,IF(IRR($B$87:AJ87)&lt;0,0,IRR($B$87:AJ87)))</f>
        <v>0</v>
      </c>
      <c r="AK92" s="254">
        <f>IF((ISERR(IRR($B$87:AK87))),0,IF(IRR($B$87:AK87)&lt;0,0,IRR($B$87:AK87)))</f>
        <v>0</v>
      </c>
      <c r="AL92" s="254">
        <f>IF((ISERR(IRR($B$87:AL87))),0,IF(IRR($B$87:AL87)&lt;0,0,IRR($B$87:AL87)))</f>
        <v>0</v>
      </c>
      <c r="AM92" s="254">
        <f>IF((ISERR(IRR($B$87:AM87))),0,IF(IRR($B$87:AM87)&lt;0,0,IRR($B$87:AM87)))</f>
        <v>0</v>
      </c>
      <c r="AN92" s="254">
        <f>IF((ISERR(IRR($B$87:AN87))),0,IF(IRR($B$87:AN87)&lt;0,0,IRR($B$87:AN87)))</f>
        <v>0</v>
      </c>
      <c r="AO92" s="254">
        <f>IF((ISERR(IRR($B$87:AO87))),0,IF(IRR($B$87:AO87)&lt;0,0,IRR($B$87:AO87)))</f>
        <v>0</v>
      </c>
      <c r="AP92" s="254">
        <f>IF((ISERR(IRR($B$87:AP87))),0,IF(IRR($B$87:AP87)&lt;0,0,IRR($B$87:AP87)))</f>
        <v>0</v>
      </c>
      <c r="AQ92" s="254">
        <f>IF((ISERR(IRR($B$87:AQ87))),0,IF(IRR($B$87:AQ87)&lt;0,0,IRR($B$87:AQ87)))</f>
        <v>0</v>
      </c>
      <c r="AR92" s="254">
        <f>IF((ISERR(IRR($B$87:AR87))),0,IF(IRR($B$87:AR87)&lt;0,0,IRR($B$87:AR87)))</f>
        <v>0</v>
      </c>
      <c r="AS92" s="254">
        <f>IF((ISERR(IRR($B$87:AS87))),0,IF(IRR($B$87:AS87)&lt;0,0,IRR($B$87:AS87)))</f>
        <v>0</v>
      </c>
      <c r="AT92" s="254">
        <f>IF((ISERR(IRR($B$87:AT87))),0,IF(IRR($B$87:AT87)&lt;0,0,IRR($B$87:AT87)))</f>
        <v>0</v>
      </c>
      <c r="AU92" s="254">
        <f>IF((ISERR(IRR($B$87:AU87))),0,IF(IRR($B$87:AU87)&lt;0,0,IRR($B$87:AU87)))</f>
        <v>0</v>
      </c>
      <c r="AV92" s="254">
        <f>IF((ISERR(IRR($B$87:AV87))),0,IF(IRR($B$87:AV87)&lt;0,0,IRR($B$87:AV87)))</f>
        <v>0</v>
      </c>
      <c r="AW92" s="254">
        <f>IF((ISERR(IRR($B$87:AW87))),0,IF(IRR($B$87:AW87)&lt;0,0,IRR($B$87:AW87)))</f>
        <v>0</v>
      </c>
      <c r="AX92" s="254">
        <f>IF((ISERR(IRR($B$87:AX87))),0,IF(IRR($B$87:AX87)&lt;0,0,IRR($B$87:AX87)))</f>
        <v>0</v>
      </c>
      <c r="AY92" s="254">
        <f>IF((ISERR(IRR($B$87:AY87))),0,IF(IRR($B$87:AY87)&lt;0,0,IRR($B$87:AY87)))</f>
        <v>0</v>
      </c>
      <c r="AZ92" s="254">
        <f>IF((ISERR(IRR($B$87:AZ87))),0,IF(IRR($B$87:AZ87)&lt;0,0,IRR($B$87:AZ87)))</f>
        <v>0</v>
      </c>
    </row>
    <row r="93" spans="1:52" s="174" customFormat="1" ht="14.25" x14ac:dyDescent="0.25">
      <c r="A93" s="252" t="s">
        <v>519</v>
      </c>
      <c r="B93" s="256">
        <f>IF(AND(B88&gt;0,A88&lt;0),(B77-(B88/(B88-A88))),0)</f>
        <v>0</v>
      </c>
      <c r="C93" s="256">
        <f t="shared" ref="C93:P93" si="26">IF(AND(C88&gt;0,B88&lt;0),(C77-(C88/(C88-B88))),0)</f>
        <v>0</v>
      </c>
      <c r="D93" s="256">
        <f t="shared" si="26"/>
        <v>0</v>
      </c>
      <c r="E93" s="256">
        <f t="shared" si="26"/>
        <v>0</v>
      </c>
      <c r="F93" s="256">
        <f t="shared" si="26"/>
        <v>0</v>
      </c>
      <c r="G93" s="256">
        <f t="shared" si="26"/>
        <v>0</v>
      </c>
      <c r="H93" s="256">
        <f t="shared" si="26"/>
        <v>0</v>
      </c>
      <c r="I93" s="256">
        <f t="shared" si="26"/>
        <v>0</v>
      </c>
      <c r="J93" s="256">
        <f t="shared" si="26"/>
        <v>0</v>
      </c>
      <c r="K93" s="256">
        <f t="shared" si="26"/>
        <v>0</v>
      </c>
      <c r="L93" s="256">
        <f t="shared" si="26"/>
        <v>9.5444755473636889</v>
      </c>
      <c r="M93" s="257">
        <f t="shared" si="26"/>
        <v>0</v>
      </c>
      <c r="N93" s="256">
        <f t="shared" si="26"/>
        <v>0</v>
      </c>
      <c r="O93" s="256">
        <f t="shared" si="26"/>
        <v>0</v>
      </c>
      <c r="P93" s="256">
        <f t="shared" si="26"/>
        <v>0</v>
      </c>
      <c r="Q93" s="256">
        <f t="shared" ref="Q93:AZ93" si="27">IF(AND(Q88&gt;0,P88&lt;0),(Q78-(Q88/(Q88-P88))),0)</f>
        <v>0</v>
      </c>
      <c r="R93" s="256">
        <f t="shared" si="27"/>
        <v>0</v>
      </c>
      <c r="S93" s="256">
        <f t="shared" si="27"/>
        <v>0</v>
      </c>
      <c r="T93" s="256">
        <f t="shared" si="27"/>
        <v>0</v>
      </c>
      <c r="U93" s="256">
        <f t="shared" si="27"/>
        <v>0</v>
      </c>
      <c r="V93" s="256">
        <f t="shared" si="27"/>
        <v>0</v>
      </c>
      <c r="W93" s="256">
        <f t="shared" si="27"/>
        <v>0</v>
      </c>
      <c r="X93" s="256">
        <f t="shared" si="27"/>
        <v>0</v>
      </c>
      <c r="Y93" s="256">
        <f t="shared" si="27"/>
        <v>0</v>
      </c>
      <c r="Z93" s="256">
        <f t="shared" si="27"/>
        <v>0</v>
      </c>
      <c r="AA93" s="256">
        <f t="shared" si="27"/>
        <v>0</v>
      </c>
      <c r="AB93" s="256" t="e">
        <f t="shared" si="27"/>
        <v>#REF!</v>
      </c>
      <c r="AC93" s="256" t="e">
        <f t="shared" si="27"/>
        <v>#REF!</v>
      </c>
      <c r="AD93" s="256" t="e">
        <f t="shared" si="27"/>
        <v>#REF!</v>
      </c>
      <c r="AE93" s="256" t="e">
        <f t="shared" si="27"/>
        <v>#REF!</v>
      </c>
      <c r="AF93" s="256" t="e">
        <f t="shared" si="27"/>
        <v>#REF!</v>
      </c>
      <c r="AG93" s="256" t="e">
        <f t="shared" si="27"/>
        <v>#REF!</v>
      </c>
      <c r="AH93" s="256" t="e">
        <f t="shared" si="27"/>
        <v>#REF!</v>
      </c>
      <c r="AI93" s="256" t="e">
        <f t="shared" si="27"/>
        <v>#REF!</v>
      </c>
      <c r="AJ93" s="256" t="e">
        <f t="shared" si="27"/>
        <v>#REF!</v>
      </c>
      <c r="AK93" s="256" t="e">
        <f t="shared" si="27"/>
        <v>#REF!</v>
      </c>
      <c r="AL93" s="256" t="e">
        <f t="shared" si="27"/>
        <v>#REF!</v>
      </c>
      <c r="AM93" s="256" t="e">
        <f t="shared" si="27"/>
        <v>#REF!</v>
      </c>
      <c r="AN93" s="256" t="e">
        <f t="shared" si="27"/>
        <v>#REF!</v>
      </c>
      <c r="AO93" s="256" t="e">
        <f t="shared" si="27"/>
        <v>#REF!</v>
      </c>
      <c r="AP93" s="256" t="e">
        <f t="shared" si="27"/>
        <v>#REF!</v>
      </c>
      <c r="AQ93" s="256" t="e">
        <f t="shared" si="27"/>
        <v>#REF!</v>
      </c>
      <c r="AR93" s="256" t="e">
        <f t="shared" si="27"/>
        <v>#REF!</v>
      </c>
      <c r="AS93" s="256" t="e">
        <f t="shared" si="27"/>
        <v>#REF!</v>
      </c>
      <c r="AT93" s="256" t="e">
        <f t="shared" si="27"/>
        <v>#REF!</v>
      </c>
      <c r="AU93" s="256" t="e">
        <f t="shared" si="27"/>
        <v>#REF!</v>
      </c>
      <c r="AV93" s="256" t="e">
        <f t="shared" si="27"/>
        <v>#REF!</v>
      </c>
      <c r="AW93" s="256" t="e">
        <f t="shared" si="27"/>
        <v>#REF!</v>
      </c>
      <c r="AX93" s="256" t="e">
        <f t="shared" si="27"/>
        <v>#REF!</v>
      </c>
      <c r="AY93" s="256" t="e">
        <f t="shared" si="27"/>
        <v>#REF!</v>
      </c>
      <c r="AZ93" s="256" t="e">
        <f t="shared" si="27"/>
        <v>#REF!</v>
      </c>
    </row>
    <row r="94" spans="1:52" s="174" customFormat="1" ht="15" thickBot="1" x14ac:dyDescent="0.3">
      <c r="A94" s="258" t="s">
        <v>520</v>
      </c>
      <c r="B94" s="259">
        <f>IF(AND(B91&gt;0,A91&lt;0),(B77-(B91/(B91-A91))),0)</f>
        <v>0</v>
      </c>
      <c r="C94" s="259">
        <f t="shared" ref="C94:AZ94" si="28">IF(AND(C91&gt;0,B91&lt;0),(C77-(C91/(C91-B91))),0)</f>
        <v>0</v>
      </c>
      <c r="D94" s="259">
        <f t="shared" si="28"/>
        <v>0</v>
      </c>
      <c r="E94" s="259">
        <f t="shared" si="28"/>
        <v>0</v>
      </c>
      <c r="F94" s="259">
        <f t="shared" si="28"/>
        <v>0</v>
      </c>
      <c r="G94" s="259">
        <f t="shared" si="28"/>
        <v>0</v>
      </c>
      <c r="H94" s="259">
        <f t="shared" si="28"/>
        <v>0</v>
      </c>
      <c r="I94" s="259">
        <f t="shared" si="28"/>
        <v>0</v>
      </c>
      <c r="J94" s="259">
        <f t="shared" si="28"/>
        <v>0</v>
      </c>
      <c r="K94" s="259">
        <f t="shared" si="28"/>
        <v>0</v>
      </c>
      <c r="L94" s="259">
        <f t="shared" si="28"/>
        <v>0</v>
      </c>
      <c r="M94" s="260">
        <f t="shared" si="28"/>
        <v>0</v>
      </c>
      <c r="N94" s="259">
        <f t="shared" si="28"/>
        <v>0</v>
      </c>
      <c r="O94" s="259">
        <f t="shared" si="28"/>
        <v>0</v>
      </c>
      <c r="P94" s="259">
        <f t="shared" si="28"/>
        <v>0</v>
      </c>
      <c r="Q94" s="259">
        <f t="shared" si="28"/>
        <v>0</v>
      </c>
      <c r="R94" s="259">
        <f t="shared" si="28"/>
        <v>0</v>
      </c>
      <c r="S94" s="259">
        <f t="shared" si="28"/>
        <v>0</v>
      </c>
      <c r="T94" s="259">
        <f t="shared" si="28"/>
        <v>0</v>
      </c>
      <c r="U94" s="259">
        <f t="shared" si="28"/>
        <v>0</v>
      </c>
      <c r="V94" s="259">
        <f t="shared" si="28"/>
        <v>0</v>
      </c>
      <c r="W94" s="259">
        <f t="shared" si="28"/>
        <v>0</v>
      </c>
      <c r="X94" s="259">
        <f t="shared" si="28"/>
        <v>0</v>
      </c>
      <c r="Y94" s="259">
        <f t="shared" si="28"/>
        <v>0</v>
      </c>
      <c r="Z94" s="259">
        <f t="shared" si="28"/>
        <v>0</v>
      </c>
      <c r="AA94" s="259">
        <f t="shared" si="28"/>
        <v>0</v>
      </c>
      <c r="AB94" s="259" t="e">
        <f t="shared" si="28"/>
        <v>#REF!</v>
      </c>
      <c r="AC94" s="259" t="e">
        <f t="shared" si="28"/>
        <v>#REF!</v>
      </c>
      <c r="AD94" s="259" t="e">
        <f t="shared" si="28"/>
        <v>#REF!</v>
      </c>
      <c r="AE94" s="259" t="e">
        <f t="shared" si="28"/>
        <v>#REF!</v>
      </c>
      <c r="AF94" s="259" t="e">
        <f t="shared" si="28"/>
        <v>#REF!</v>
      </c>
      <c r="AG94" s="259" t="e">
        <f t="shared" si="28"/>
        <v>#REF!</v>
      </c>
      <c r="AH94" s="259" t="e">
        <f t="shared" si="28"/>
        <v>#REF!</v>
      </c>
      <c r="AI94" s="259" t="e">
        <f t="shared" si="28"/>
        <v>#REF!</v>
      </c>
      <c r="AJ94" s="259" t="e">
        <f t="shared" si="28"/>
        <v>#REF!</v>
      </c>
      <c r="AK94" s="259" t="e">
        <f t="shared" si="28"/>
        <v>#REF!</v>
      </c>
      <c r="AL94" s="259" t="e">
        <f t="shared" si="28"/>
        <v>#REF!</v>
      </c>
      <c r="AM94" s="259" t="e">
        <f t="shared" si="28"/>
        <v>#REF!</v>
      </c>
      <c r="AN94" s="259" t="e">
        <f t="shared" si="28"/>
        <v>#REF!</v>
      </c>
      <c r="AO94" s="259" t="e">
        <f t="shared" si="28"/>
        <v>#REF!</v>
      </c>
      <c r="AP94" s="259" t="e">
        <f t="shared" si="28"/>
        <v>#REF!</v>
      </c>
      <c r="AQ94" s="259" t="e">
        <f t="shared" si="28"/>
        <v>#REF!</v>
      </c>
      <c r="AR94" s="259" t="e">
        <f t="shared" si="28"/>
        <v>#REF!</v>
      </c>
      <c r="AS94" s="259" t="e">
        <f t="shared" si="28"/>
        <v>#REF!</v>
      </c>
      <c r="AT94" s="259" t="e">
        <f t="shared" si="28"/>
        <v>#REF!</v>
      </c>
      <c r="AU94" s="259" t="e">
        <f t="shared" si="28"/>
        <v>#REF!</v>
      </c>
      <c r="AV94" s="259" t="e">
        <f t="shared" si="28"/>
        <v>#REF!</v>
      </c>
      <c r="AW94" s="259" t="e">
        <f t="shared" si="28"/>
        <v>#REF!</v>
      </c>
      <c r="AX94" s="259" t="e">
        <f t="shared" si="28"/>
        <v>#REF!</v>
      </c>
      <c r="AY94" s="259" t="e">
        <f t="shared" si="28"/>
        <v>#REF!</v>
      </c>
      <c r="AZ94" s="259" t="e">
        <f t="shared" si="28"/>
        <v>#REF!</v>
      </c>
    </row>
    <row r="95" spans="1:52" x14ac:dyDescent="0.25">
      <c r="C95" s="261"/>
      <c r="D95" s="261"/>
      <c r="E95" s="261"/>
      <c r="F95" s="261"/>
      <c r="G95" s="261"/>
      <c r="H95" s="261"/>
      <c r="I95" s="261"/>
      <c r="J95" s="261"/>
      <c r="M95" s="262"/>
    </row>
    <row r="96" spans="1:52" x14ac:dyDescent="0.2">
      <c r="A96" s="95" t="s">
        <v>257</v>
      </c>
      <c r="B96" s="95"/>
      <c r="C96" s="95"/>
      <c r="D96" s="95"/>
      <c r="E96" s="95"/>
      <c r="F96" s="95"/>
      <c r="G96" s="95"/>
      <c r="H96" s="95"/>
      <c r="I96" s="95"/>
      <c r="J96" s="95"/>
      <c r="K96" s="95"/>
      <c r="M96" s="262"/>
    </row>
    <row r="97" spans="1:13" x14ac:dyDescent="0.25">
      <c r="A97" s="96" t="s">
        <v>256</v>
      </c>
      <c r="B97" s="96"/>
      <c r="C97" s="96"/>
      <c r="D97" s="96"/>
      <c r="E97" s="96"/>
      <c r="F97" s="96"/>
      <c r="G97" s="96"/>
      <c r="H97" s="96"/>
      <c r="I97" s="96"/>
      <c r="J97" s="96"/>
      <c r="K97" s="96"/>
      <c r="M97" s="262"/>
    </row>
    <row r="98" spans="1:13" x14ac:dyDescent="0.25">
      <c r="A98" s="96" t="s">
        <v>255</v>
      </c>
      <c r="B98" s="96"/>
      <c r="C98" s="96"/>
      <c r="D98" s="96"/>
      <c r="E98" s="96"/>
      <c r="F98" s="96"/>
      <c r="G98" s="96"/>
      <c r="H98" s="96"/>
      <c r="I98" s="96"/>
      <c r="J98" s="96"/>
      <c r="K98" s="96"/>
      <c r="M98" s="262"/>
    </row>
    <row r="99" spans="1:13" x14ac:dyDescent="0.25">
      <c r="A99" s="96" t="s">
        <v>254</v>
      </c>
      <c r="B99" s="96"/>
      <c r="C99" s="96"/>
      <c r="D99" s="96"/>
      <c r="E99" s="96"/>
      <c r="F99" s="96"/>
      <c r="G99" s="96"/>
      <c r="H99" s="96"/>
      <c r="I99" s="96"/>
      <c r="J99" s="96"/>
      <c r="K99" s="96"/>
      <c r="M99" s="262"/>
    </row>
    <row r="100" spans="1:13" x14ac:dyDescent="0.2">
      <c r="A100" s="95" t="s">
        <v>253</v>
      </c>
      <c r="B100" s="95"/>
      <c r="C100" s="95"/>
      <c r="D100" s="95"/>
      <c r="E100" s="95"/>
      <c r="F100" s="95"/>
      <c r="G100" s="95"/>
      <c r="H100" s="95"/>
      <c r="I100" s="95"/>
      <c r="J100" s="95"/>
      <c r="K100" s="95"/>
      <c r="M100" s="262"/>
    </row>
    <row r="101" spans="1:13" ht="27.75" x14ac:dyDescent="0.25">
      <c r="B101" s="263"/>
      <c r="M101" s="264"/>
    </row>
    <row r="102" spans="1:13" ht="27.75" x14ac:dyDescent="0.25">
      <c r="B102" s="263"/>
      <c r="M102" s="265"/>
    </row>
  </sheetData>
  <mergeCells count="13">
    <mergeCell ref="A5:AR5"/>
    <mergeCell ref="A7:AR7"/>
    <mergeCell ref="A9:AR9"/>
    <mergeCell ref="A10:AR10"/>
    <mergeCell ref="A12:AR12"/>
    <mergeCell ref="D27:E27"/>
    <mergeCell ref="D28:E28"/>
    <mergeCell ref="D29:E29"/>
    <mergeCell ref="A13:AR13"/>
    <mergeCell ref="A15:AR15"/>
    <mergeCell ref="A16:AR16"/>
    <mergeCell ref="A18:AR18"/>
    <mergeCell ref="D26:E26"/>
  </mergeCells>
  <pageMargins left="1.1023622047244095" right="0.70866141732283472" top="0.39370078740157483" bottom="0.27559055118110237" header="0.19685039370078741" footer="0.15748031496062992"/>
  <pageSetup paperSize="8"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A19" sqref="A19:L19"/>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333" t="str">
        <f>'5. анализ эконом эфф'!A5:AR5</f>
        <v>Год раскрытия информации: 2022 год</v>
      </c>
      <c r="B5" s="333"/>
      <c r="C5" s="333"/>
      <c r="D5" s="333"/>
      <c r="E5" s="333"/>
      <c r="F5" s="333"/>
      <c r="G5" s="333"/>
      <c r="H5" s="333"/>
      <c r="I5" s="333"/>
      <c r="J5" s="333"/>
      <c r="K5" s="333"/>
      <c r="L5" s="33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7" t="str">
        <f>'5. анализ эконом эфф'!A9:AR9</f>
        <v>АО "Россети Тюмень"</v>
      </c>
      <c r="B9" s="337"/>
      <c r="C9" s="337"/>
      <c r="D9" s="337"/>
      <c r="E9" s="337"/>
      <c r="F9" s="337"/>
      <c r="G9" s="337"/>
      <c r="H9" s="337"/>
      <c r="I9" s="337"/>
      <c r="J9" s="337"/>
      <c r="K9" s="337"/>
      <c r="L9" s="337"/>
    </row>
    <row r="10" spans="1:44" x14ac:dyDescent="0.25">
      <c r="A10" s="336" t="s">
        <v>9</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ht="18.75" x14ac:dyDescent="0.25">
      <c r="A12" s="337" t="s">
        <v>453</v>
      </c>
      <c r="B12" s="337"/>
      <c r="C12" s="337"/>
      <c r="D12" s="337"/>
      <c r="E12" s="337"/>
      <c r="F12" s="337"/>
      <c r="G12" s="337"/>
      <c r="H12" s="337"/>
      <c r="I12" s="337"/>
      <c r="J12" s="337"/>
      <c r="K12" s="337"/>
      <c r="L12" s="337"/>
    </row>
    <row r="13" spans="1:44" x14ac:dyDescent="0.25">
      <c r="A13" s="336" t="s">
        <v>8</v>
      </c>
      <c r="B13" s="336"/>
      <c r="C13" s="336"/>
      <c r="D13" s="336"/>
      <c r="E13" s="336"/>
      <c r="F13" s="336"/>
      <c r="G13" s="336"/>
      <c r="H13" s="336"/>
      <c r="I13" s="336"/>
      <c r="J13" s="336"/>
      <c r="K13" s="336"/>
      <c r="L13" s="336"/>
    </row>
    <row r="14" spans="1:44" ht="18.75" x14ac:dyDescent="0.25">
      <c r="A14" s="343"/>
      <c r="B14" s="343"/>
      <c r="C14" s="343"/>
      <c r="D14" s="343"/>
      <c r="E14" s="343"/>
      <c r="F14" s="343"/>
      <c r="G14" s="343"/>
      <c r="H14" s="343"/>
      <c r="I14" s="343"/>
      <c r="J14" s="343"/>
      <c r="K14" s="343"/>
      <c r="L14" s="343"/>
    </row>
    <row r="15" spans="1:44" ht="72.75" customHeight="1" x14ac:dyDescent="0.25">
      <c r="A15" s="335" t="s">
        <v>452</v>
      </c>
      <c r="B15" s="335"/>
      <c r="C15" s="335"/>
      <c r="D15" s="335"/>
      <c r="E15" s="335"/>
      <c r="F15" s="335"/>
      <c r="G15" s="335"/>
      <c r="H15" s="335"/>
      <c r="I15" s="335"/>
      <c r="J15" s="335"/>
      <c r="K15" s="335"/>
      <c r="L15" s="335"/>
    </row>
    <row r="16" spans="1:44" x14ac:dyDescent="0.25">
      <c r="A16" s="336" t="s">
        <v>7</v>
      </c>
      <c r="B16" s="336"/>
      <c r="C16" s="336"/>
      <c r="D16" s="336"/>
      <c r="E16" s="336"/>
      <c r="F16" s="336"/>
      <c r="G16" s="336"/>
      <c r="H16" s="336"/>
      <c r="I16" s="336"/>
      <c r="J16" s="336"/>
      <c r="K16" s="336"/>
      <c r="L16" s="336"/>
    </row>
    <row r="17" spans="1:12" ht="15.75" customHeight="1" x14ac:dyDescent="0.25">
      <c r="L17" s="271"/>
    </row>
    <row r="18" spans="1:12" x14ac:dyDescent="0.25">
      <c r="K18" s="71"/>
    </row>
    <row r="19" spans="1:12" ht="15.75" customHeight="1" x14ac:dyDescent="0.25">
      <c r="A19" s="394" t="s">
        <v>414</v>
      </c>
      <c r="B19" s="394"/>
      <c r="C19" s="394"/>
      <c r="D19" s="394"/>
      <c r="E19" s="394"/>
      <c r="F19" s="394"/>
      <c r="G19" s="394"/>
      <c r="H19" s="394"/>
      <c r="I19" s="394"/>
      <c r="J19" s="394"/>
      <c r="K19" s="394"/>
      <c r="L19" s="394"/>
    </row>
    <row r="20" spans="1:12" x14ac:dyDescent="0.25">
      <c r="A20" s="270"/>
      <c r="B20" s="270"/>
      <c r="C20" s="70"/>
      <c r="D20" s="70"/>
      <c r="E20" s="70"/>
      <c r="F20" s="70"/>
      <c r="G20" s="70"/>
      <c r="H20" s="70"/>
      <c r="I20" s="70"/>
      <c r="J20" s="70"/>
      <c r="K20" s="70"/>
      <c r="L20" s="70"/>
    </row>
    <row r="21" spans="1:12" ht="28.5" customHeight="1" x14ac:dyDescent="0.25">
      <c r="A21" s="384" t="s">
        <v>223</v>
      </c>
      <c r="B21" s="384" t="s">
        <v>222</v>
      </c>
      <c r="C21" s="390" t="s">
        <v>348</v>
      </c>
      <c r="D21" s="390"/>
      <c r="E21" s="390"/>
      <c r="F21" s="390"/>
      <c r="G21" s="390"/>
      <c r="H21" s="390"/>
      <c r="I21" s="385" t="s">
        <v>221</v>
      </c>
      <c r="J21" s="387" t="s">
        <v>350</v>
      </c>
      <c r="K21" s="384" t="s">
        <v>220</v>
      </c>
      <c r="L21" s="386" t="s">
        <v>349</v>
      </c>
    </row>
    <row r="22" spans="1:12" ht="58.5" customHeight="1" x14ac:dyDescent="0.25">
      <c r="A22" s="384"/>
      <c r="B22" s="384"/>
      <c r="C22" s="391" t="s">
        <v>3</v>
      </c>
      <c r="D22" s="391"/>
      <c r="E22" s="99"/>
      <c r="F22" s="100"/>
      <c r="G22" s="392" t="s">
        <v>2</v>
      </c>
      <c r="H22" s="393"/>
      <c r="I22" s="385"/>
      <c r="J22" s="388"/>
      <c r="K22" s="384"/>
      <c r="L22" s="386"/>
    </row>
    <row r="23" spans="1:12" ht="47.25" x14ac:dyDescent="0.25">
      <c r="A23" s="384"/>
      <c r="B23" s="384"/>
      <c r="C23" s="69" t="s">
        <v>219</v>
      </c>
      <c r="D23" s="69" t="s">
        <v>218</v>
      </c>
      <c r="E23" s="69" t="s">
        <v>219</v>
      </c>
      <c r="F23" s="69" t="s">
        <v>218</v>
      </c>
      <c r="G23" s="69" t="s">
        <v>219</v>
      </c>
      <c r="H23" s="69" t="s">
        <v>218</v>
      </c>
      <c r="I23" s="385"/>
      <c r="J23" s="389"/>
      <c r="K23" s="384"/>
      <c r="L23" s="386"/>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6">
        <v>1</v>
      </c>
      <c r="B25" s="67" t="s">
        <v>217</v>
      </c>
      <c r="C25" s="272"/>
      <c r="D25" s="124"/>
      <c r="E25" s="124"/>
      <c r="F25" s="124"/>
      <c r="G25" s="124"/>
      <c r="H25" s="124"/>
      <c r="I25" s="124"/>
      <c r="J25" s="124"/>
      <c r="K25" s="65"/>
      <c r="L25" s="76"/>
    </row>
    <row r="26" spans="1:12" x14ac:dyDescent="0.25">
      <c r="A26" s="66" t="s">
        <v>216</v>
      </c>
      <c r="B26" s="290" t="s">
        <v>355</v>
      </c>
      <c r="C26" s="124" t="s">
        <v>447</v>
      </c>
      <c r="D26" s="124"/>
      <c r="E26" s="124"/>
      <c r="F26" s="124"/>
      <c r="G26" s="124"/>
      <c r="H26" s="124"/>
      <c r="I26" s="124"/>
      <c r="J26" s="124"/>
      <c r="K26" s="65"/>
      <c r="L26" s="65"/>
    </row>
    <row r="27" spans="1:12" s="63" customFormat="1" ht="31.5" x14ac:dyDescent="0.25">
      <c r="A27" s="66" t="s">
        <v>215</v>
      </c>
      <c r="B27" s="290" t="s">
        <v>357</v>
      </c>
      <c r="C27" s="124" t="s">
        <v>447</v>
      </c>
      <c r="D27" s="124"/>
      <c r="E27" s="124"/>
      <c r="F27" s="124"/>
      <c r="G27" s="124"/>
      <c r="H27" s="124"/>
      <c r="I27" s="124"/>
      <c r="J27" s="124"/>
      <c r="K27" s="65"/>
      <c r="L27" s="65"/>
    </row>
    <row r="28" spans="1:12" s="63" customFormat="1" ht="63" x14ac:dyDescent="0.25">
      <c r="A28" s="66" t="s">
        <v>356</v>
      </c>
      <c r="B28" s="290" t="s">
        <v>361</v>
      </c>
      <c r="C28" s="124" t="s">
        <v>447</v>
      </c>
      <c r="D28" s="124"/>
      <c r="E28" s="124"/>
      <c r="F28" s="124"/>
      <c r="G28" s="124"/>
      <c r="H28" s="124"/>
      <c r="I28" s="124"/>
      <c r="J28" s="124"/>
      <c r="K28" s="65"/>
      <c r="L28" s="65"/>
    </row>
    <row r="29" spans="1:12" s="63" customFormat="1" ht="31.5" x14ac:dyDescent="0.25">
      <c r="A29" s="66" t="s">
        <v>214</v>
      </c>
      <c r="B29" s="290" t="s">
        <v>360</v>
      </c>
      <c r="C29" s="124" t="s">
        <v>447</v>
      </c>
      <c r="D29" s="124"/>
      <c r="E29" s="124"/>
      <c r="F29" s="124"/>
      <c r="G29" s="124"/>
      <c r="H29" s="124"/>
      <c r="I29" s="124"/>
      <c r="J29" s="124"/>
      <c r="K29" s="65"/>
      <c r="L29" s="65"/>
    </row>
    <row r="30" spans="1:12" s="63" customFormat="1" ht="31.5" x14ac:dyDescent="0.25">
      <c r="A30" s="66" t="s">
        <v>213</v>
      </c>
      <c r="B30" s="290" t="s">
        <v>362</v>
      </c>
      <c r="C30" s="124" t="s">
        <v>447</v>
      </c>
      <c r="D30" s="124"/>
      <c r="E30" s="124"/>
      <c r="F30" s="124"/>
      <c r="G30" s="124"/>
      <c r="H30" s="124"/>
      <c r="I30" s="124"/>
      <c r="J30" s="124"/>
      <c r="K30" s="65"/>
      <c r="L30" s="65"/>
    </row>
    <row r="31" spans="1:12" s="63" customFormat="1" ht="31.5" x14ac:dyDescent="0.25">
      <c r="A31" s="66" t="s">
        <v>212</v>
      </c>
      <c r="B31" s="291" t="s">
        <v>358</v>
      </c>
      <c r="C31" s="137">
        <v>42746</v>
      </c>
      <c r="D31" s="136">
        <v>42777</v>
      </c>
      <c r="E31" s="134"/>
      <c r="F31" s="134"/>
      <c r="G31" s="137">
        <v>42746</v>
      </c>
      <c r="H31" s="136">
        <v>42777</v>
      </c>
      <c r="I31" s="135">
        <v>1</v>
      </c>
      <c r="J31" s="135">
        <v>1</v>
      </c>
      <c r="K31" s="65"/>
      <c r="L31" s="65"/>
    </row>
    <row r="32" spans="1:12" s="63" customFormat="1" ht="31.5" x14ac:dyDescent="0.25">
      <c r="A32" s="66" t="s">
        <v>210</v>
      </c>
      <c r="B32" s="291" t="s">
        <v>363</v>
      </c>
      <c r="C32" s="136">
        <v>43646</v>
      </c>
      <c r="D32" s="136">
        <v>43676</v>
      </c>
      <c r="E32" s="124"/>
      <c r="F32" s="124"/>
      <c r="G32" s="136">
        <v>43646</v>
      </c>
      <c r="H32" s="136">
        <v>43676</v>
      </c>
      <c r="I32" s="135">
        <v>1</v>
      </c>
      <c r="J32" s="135">
        <v>1</v>
      </c>
      <c r="K32" s="65"/>
      <c r="L32" s="65"/>
    </row>
    <row r="33" spans="1:12" s="63" customFormat="1" ht="47.25" x14ac:dyDescent="0.25">
      <c r="A33" s="66" t="s">
        <v>372</v>
      </c>
      <c r="B33" s="291" t="s">
        <v>310</v>
      </c>
      <c r="C33" s="136">
        <v>43647</v>
      </c>
      <c r="D33" s="136">
        <v>44195</v>
      </c>
      <c r="E33" s="124"/>
      <c r="F33" s="124"/>
      <c r="G33" s="136">
        <v>43647</v>
      </c>
      <c r="H33" s="136">
        <v>44195</v>
      </c>
      <c r="I33" s="135">
        <v>1</v>
      </c>
      <c r="J33" s="135">
        <v>1</v>
      </c>
      <c r="K33" s="65"/>
      <c r="L33" s="65"/>
    </row>
    <row r="34" spans="1:12" s="63" customFormat="1" ht="63" x14ac:dyDescent="0.25">
      <c r="A34" s="66" t="s">
        <v>373</v>
      </c>
      <c r="B34" s="291" t="s">
        <v>367</v>
      </c>
      <c r="C34" s="136" t="s">
        <v>447</v>
      </c>
      <c r="D34" s="136"/>
      <c r="E34" s="124"/>
      <c r="F34" s="124"/>
      <c r="G34" s="136"/>
      <c r="H34" s="136"/>
      <c r="I34" s="125"/>
      <c r="J34" s="125"/>
      <c r="K34" s="68"/>
      <c r="L34" s="65"/>
    </row>
    <row r="35" spans="1:12" s="63" customFormat="1" ht="31.5" x14ac:dyDescent="0.25">
      <c r="A35" s="66" t="s">
        <v>374</v>
      </c>
      <c r="B35" s="291" t="s">
        <v>211</v>
      </c>
      <c r="C35" s="136">
        <v>43753</v>
      </c>
      <c r="D35" s="136">
        <v>44185</v>
      </c>
      <c r="E35" s="124"/>
      <c r="F35" s="124"/>
      <c r="G35" s="136">
        <v>43753</v>
      </c>
      <c r="H35" s="136">
        <v>44185</v>
      </c>
      <c r="I35" s="135">
        <v>1</v>
      </c>
      <c r="J35" s="135">
        <v>1</v>
      </c>
      <c r="K35" s="68"/>
      <c r="L35" s="65"/>
    </row>
    <row r="36" spans="1:12" ht="31.5" x14ac:dyDescent="0.25">
      <c r="A36" s="66" t="s">
        <v>375</v>
      </c>
      <c r="B36" s="291" t="s">
        <v>359</v>
      </c>
      <c r="C36" s="273" t="s">
        <v>447</v>
      </c>
      <c r="D36" s="273"/>
      <c r="E36" s="128"/>
      <c r="F36" s="274"/>
      <c r="G36" s="273"/>
      <c r="H36" s="273"/>
      <c r="I36" s="126"/>
      <c r="J36" s="126"/>
      <c r="K36" s="65"/>
      <c r="L36" s="65"/>
    </row>
    <row r="37" spans="1:12" x14ac:dyDescent="0.25">
      <c r="A37" s="66" t="s">
        <v>376</v>
      </c>
      <c r="B37" s="291" t="s">
        <v>209</v>
      </c>
      <c r="C37" s="273">
        <v>43728</v>
      </c>
      <c r="D37" s="273">
        <v>44180</v>
      </c>
      <c r="E37" s="128"/>
      <c r="F37" s="274"/>
      <c r="G37" s="273">
        <v>43728</v>
      </c>
      <c r="H37" s="273">
        <v>44180</v>
      </c>
      <c r="I37" s="135">
        <v>1</v>
      </c>
      <c r="J37" s="135">
        <v>1</v>
      </c>
      <c r="K37" s="65"/>
      <c r="L37" s="65"/>
    </row>
    <row r="38" spans="1:12" x14ac:dyDescent="0.25">
      <c r="A38" s="66" t="s">
        <v>577</v>
      </c>
      <c r="B38" s="67" t="s">
        <v>208</v>
      </c>
      <c r="C38" s="273"/>
      <c r="D38" s="273"/>
      <c r="E38" s="128"/>
      <c r="F38" s="128"/>
      <c r="G38" s="273"/>
      <c r="H38" s="273"/>
      <c r="I38" s="127"/>
      <c r="J38" s="127"/>
      <c r="K38" s="65"/>
      <c r="L38" s="65"/>
    </row>
    <row r="39" spans="1:12" ht="63" x14ac:dyDescent="0.25">
      <c r="A39" s="66">
        <v>2</v>
      </c>
      <c r="B39" s="291" t="s">
        <v>364</v>
      </c>
      <c r="C39" s="273">
        <v>44972</v>
      </c>
      <c r="D39" s="273">
        <v>45000</v>
      </c>
      <c r="E39" s="128"/>
      <c r="F39" s="128"/>
      <c r="G39" s="273">
        <v>44972</v>
      </c>
      <c r="H39" s="273">
        <v>45000</v>
      </c>
      <c r="I39" s="127"/>
      <c r="J39" s="127"/>
      <c r="K39" s="65"/>
      <c r="L39" s="65"/>
    </row>
    <row r="40" spans="1:12" x14ac:dyDescent="0.25">
      <c r="A40" s="66" t="s">
        <v>578</v>
      </c>
      <c r="B40" s="291" t="s">
        <v>366</v>
      </c>
      <c r="C40" s="273">
        <v>45031</v>
      </c>
      <c r="D40" s="273">
        <v>45061</v>
      </c>
      <c r="E40" s="128"/>
      <c r="F40" s="128"/>
      <c r="G40" s="273">
        <v>45031</v>
      </c>
      <c r="H40" s="273">
        <v>45061</v>
      </c>
      <c r="I40" s="127"/>
      <c r="J40" s="127"/>
      <c r="K40" s="65"/>
      <c r="L40" s="65"/>
    </row>
    <row r="41" spans="1:12" ht="47.25" x14ac:dyDescent="0.25">
      <c r="A41" s="66" t="s">
        <v>579</v>
      </c>
      <c r="B41" s="67" t="s">
        <v>443</v>
      </c>
      <c r="C41" s="273"/>
      <c r="D41" s="273"/>
      <c r="E41" s="128"/>
      <c r="F41" s="128"/>
      <c r="G41" s="273"/>
      <c r="H41" s="273"/>
      <c r="I41" s="127"/>
      <c r="J41" s="127"/>
      <c r="K41" s="65"/>
      <c r="L41" s="65"/>
    </row>
    <row r="42" spans="1:12" ht="31.5" x14ac:dyDescent="0.25">
      <c r="A42" s="66">
        <v>3</v>
      </c>
      <c r="B42" s="291" t="s">
        <v>365</v>
      </c>
      <c r="C42" s="273">
        <v>45079</v>
      </c>
      <c r="D42" s="273">
        <v>45141</v>
      </c>
      <c r="E42" s="128"/>
      <c r="F42" s="128"/>
      <c r="G42" s="273">
        <v>45079</v>
      </c>
      <c r="H42" s="273">
        <v>45141</v>
      </c>
      <c r="I42" s="127"/>
      <c r="J42" s="127"/>
      <c r="K42" s="65"/>
      <c r="L42" s="65"/>
    </row>
    <row r="43" spans="1:12" x14ac:dyDescent="0.25">
      <c r="A43" s="66" t="s">
        <v>207</v>
      </c>
      <c r="B43" s="291" t="s">
        <v>205</v>
      </c>
      <c r="C43" s="273">
        <v>45214</v>
      </c>
      <c r="D43" s="273">
        <v>45260</v>
      </c>
      <c r="E43" s="128"/>
      <c r="F43" s="128"/>
      <c r="G43" s="273">
        <v>45214</v>
      </c>
      <c r="H43" s="273">
        <v>45260</v>
      </c>
      <c r="I43" s="127"/>
      <c r="J43" s="127"/>
      <c r="K43" s="65"/>
      <c r="L43" s="65"/>
    </row>
    <row r="44" spans="1:12" x14ac:dyDescent="0.25">
      <c r="A44" s="66" t="s">
        <v>206</v>
      </c>
      <c r="B44" s="291" t="s">
        <v>203</v>
      </c>
      <c r="C44" s="273">
        <v>45261</v>
      </c>
      <c r="D44" s="273">
        <v>45322</v>
      </c>
      <c r="E44" s="128"/>
      <c r="F44" s="128"/>
      <c r="G44" s="273">
        <v>45261</v>
      </c>
      <c r="H44" s="273">
        <v>45322</v>
      </c>
      <c r="I44" s="127"/>
      <c r="J44" s="127"/>
      <c r="K44" s="65"/>
      <c r="L44" s="65"/>
    </row>
    <row r="45" spans="1:12" ht="78.75" x14ac:dyDescent="0.25">
      <c r="A45" s="66" t="s">
        <v>204</v>
      </c>
      <c r="B45" s="291" t="s">
        <v>369</v>
      </c>
      <c r="C45" s="273" t="s">
        <v>447</v>
      </c>
      <c r="D45" s="273"/>
      <c r="E45" s="128"/>
      <c r="F45" s="128"/>
      <c r="G45" s="273"/>
      <c r="H45" s="273"/>
      <c r="I45" s="127"/>
      <c r="J45" s="127"/>
      <c r="K45" s="65"/>
      <c r="L45" s="65"/>
    </row>
    <row r="46" spans="1:12" ht="161.25" customHeight="1" x14ac:dyDescent="0.25">
      <c r="A46" s="66" t="s">
        <v>202</v>
      </c>
      <c r="B46" s="291" t="s">
        <v>368</v>
      </c>
      <c r="C46" s="273" t="s">
        <v>447</v>
      </c>
      <c r="D46" s="273"/>
      <c r="E46" s="128"/>
      <c r="F46" s="128"/>
      <c r="G46" s="273"/>
      <c r="H46" s="273"/>
      <c r="I46" s="127"/>
      <c r="J46" s="127"/>
      <c r="K46" s="65"/>
      <c r="L46" s="65"/>
    </row>
    <row r="47" spans="1:12" x14ac:dyDescent="0.25">
      <c r="A47" s="66" t="s">
        <v>200</v>
      </c>
      <c r="B47" s="291" t="s">
        <v>201</v>
      </c>
      <c r="C47" s="273">
        <v>45337</v>
      </c>
      <c r="D47" s="273">
        <v>45382</v>
      </c>
      <c r="E47" s="128"/>
      <c r="F47" s="128"/>
      <c r="G47" s="273">
        <v>45337</v>
      </c>
      <c r="H47" s="273">
        <v>45382</v>
      </c>
      <c r="I47" s="127"/>
      <c r="J47" s="127"/>
      <c r="K47" s="65"/>
      <c r="L47" s="65"/>
    </row>
    <row r="48" spans="1:12" ht="31.5" x14ac:dyDescent="0.25">
      <c r="A48" s="66" t="s">
        <v>580</v>
      </c>
      <c r="B48" s="67" t="s">
        <v>199</v>
      </c>
      <c r="C48" s="273"/>
      <c r="D48" s="273"/>
      <c r="E48" s="128"/>
      <c r="F48" s="128"/>
      <c r="G48" s="273"/>
      <c r="H48" s="273"/>
      <c r="I48" s="127"/>
      <c r="J48" s="127"/>
      <c r="K48" s="65"/>
      <c r="L48" s="65"/>
    </row>
    <row r="49" spans="1:12" ht="31.5" x14ac:dyDescent="0.25">
      <c r="A49" s="66">
        <v>4</v>
      </c>
      <c r="B49" s="291" t="s">
        <v>198</v>
      </c>
      <c r="C49" s="273">
        <v>45397</v>
      </c>
      <c r="D49" s="273">
        <v>45402</v>
      </c>
      <c r="E49" s="128"/>
      <c r="F49" s="128"/>
      <c r="G49" s="273">
        <v>45397</v>
      </c>
      <c r="H49" s="273">
        <v>45402</v>
      </c>
      <c r="I49" s="127"/>
      <c r="J49" s="127"/>
      <c r="K49" s="65"/>
      <c r="L49" s="65"/>
    </row>
    <row r="50" spans="1:12" ht="78.75" x14ac:dyDescent="0.25">
      <c r="A50" s="66" t="s">
        <v>581</v>
      </c>
      <c r="B50" s="291" t="s">
        <v>582</v>
      </c>
      <c r="C50" s="273">
        <v>45402</v>
      </c>
      <c r="D50" s="273">
        <v>45410</v>
      </c>
      <c r="E50" s="128"/>
      <c r="F50" s="128"/>
      <c r="G50" s="273">
        <v>45402</v>
      </c>
      <c r="H50" s="273">
        <v>45410</v>
      </c>
      <c r="I50" s="127"/>
      <c r="J50" s="127"/>
      <c r="K50" s="65"/>
      <c r="L50" s="65"/>
    </row>
    <row r="51" spans="1:12" ht="63" x14ac:dyDescent="0.25">
      <c r="A51" s="66" t="s">
        <v>583</v>
      </c>
      <c r="B51" s="291" t="s">
        <v>370</v>
      </c>
      <c r="C51" s="273" t="s">
        <v>447</v>
      </c>
      <c r="D51" s="273"/>
      <c r="E51" s="128"/>
      <c r="F51" s="128"/>
      <c r="G51" s="273"/>
      <c r="H51" s="273"/>
      <c r="I51" s="127"/>
      <c r="J51" s="127"/>
      <c r="K51" s="65"/>
      <c r="L51" s="65"/>
    </row>
    <row r="52" spans="1:12" ht="63" x14ac:dyDescent="0.25">
      <c r="A52" s="66" t="s">
        <v>584</v>
      </c>
      <c r="B52" s="291" t="s">
        <v>197</v>
      </c>
      <c r="C52" s="273" t="s">
        <v>447</v>
      </c>
      <c r="D52" s="273"/>
      <c r="E52" s="128"/>
      <c r="F52" s="128"/>
      <c r="G52" s="273"/>
      <c r="H52" s="273"/>
      <c r="I52" s="127"/>
      <c r="J52" s="127"/>
      <c r="K52" s="65"/>
      <c r="L52" s="65"/>
    </row>
    <row r="53" spans="1:12" ht="31.5" x14ac:dyDescent="0.25">
      <c r="A53" s="66" t="s">
        <v>585</v>
      </c>
      <c r="B53" s="292" t="s">
        <v>371</v>
      </c>
      <c r="C53" s="273">
        <v>45410</v>
      </c>
      <c r="D53" s="273">
        <v>45422</v>
      </c>
      <c r="E53" s="128"/>
      <c r="F53" s="128"/>
      <c r="G53" s="273">
        <v>45410</v>
      </c>
      <c r="H53" s="273">
        <v>45422</v>
      </c>
      <c r="I53" s="127"/>
      <c r="J53" s="127"/>
      <c r="K53" s="65"/>
      <c r="L53" s="65"/>
    </row>
    <row r="54" spans="1:12" ht="31.5" x14ac:dyDescent="0.25">
      <c r="A54" s="66" t="s">
        <v>586</v>
      </c>
      <c r="B54" s="291" t="s">
        <v>196</v>
      </c>
      <c r="C54" s="273" t="s">
        <v>447</v>
      </c>
      <c r="D54" s="273"/>
      <c r="E54" s="128"/>
      <c r="F54" s="128"/>
      <c r="G54" s="273"/>
      <c r="H54" s="273"/>
      <c r="I54" s="127"/>
      <c r="J54" s="127"/>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37" zoomScale="55" zoomScaleNormal="70" zoomScaleSheetLayoutView="55" workbookViewId="0">
      <selection activeCell="A18" sqref="A18:AC18"/>
    </sheetView>
  </sheetViews>
  <sheetFormatPr defaultRowHeight="15.75" x14ac:dyDescent="0.25"/>
  <cols>
    <col min="1" max="1" width="9.140625" style="61"/>
    <col min="2" max="2" width="57.85546875" style="61" customWidth="1"/>
    <col min="3" max="3" width="13" style="129" customWidth="1"/>
    <col min="4" max="4" width="17.85546875" style="129" customWidth="1"/>
    <col min="5" max="5" width="20.42578125" style="129" customWidth="1"/>
    <col min="6" max="6" width="18.7109375" style="129" customWidth="1"/>
    <col min="7" max="7" width="12.85546875" style="121" customWidth="1"/>
    <col min="8" max="11" width="12.85546875" style="329" customWidth="1"/>
    <col min="12" max="12" width="10.140625" style="129" customWidth="1"/>
    <col min="13" max="13" width="5.28515625" style="129" customWidth="1"/>
    <col min="14" max="14" width="9.85546875" style="129" bestFit="1" customWidth="1"/>
    <col min="15" max="15" width="6.140625" style="129" customWidth="1"/>
    <col min="16" max="16" width="10.42578125" style="129" customWidth="1"/>
    <col min="17" max="17" width="6.140625" style="129" customWidth="1"/>
    <col min="18" max="18" width="9.85546875" style="129" bestFit="1" customWidth="1"/>
    <col min="19" max="19" width="6.140625" style="129" customWidth="1"/>
    <col min="20" max="20" width="9.5703125" style="129" customWidth="1"/>
    <col min="21" max="21" width="6.140625" style="129" customWidth="1"/>
    <col min="22" max="22" width="10.85546875" style="129" customWidth="1"/>
    <col min="23" max="23" width="6.140625" style="129" customWidth="1"/>
    <col min="24" max="24" width="7.28515625" style="129" customWidth="1"/>
    <col min="25" max="25" width="6.140625" style="129" customWidth="1"/>
    <col min="26" max="26" width="10.7109375" style="129" customWidth="1"/>
    <col min="27" max="27" width="6.140625" style="129" customWidth="1"/>
    <col min="28" max="28" width="13.140625" style="129" customWidth="1"/>
    <col min="29" max="29" width="11.7109375" style="129" customWidth="1"/>
    <col min="30" max="31" width="9.140625" style="61"/>
    <col min="32" max="33" width="11.28515625" style="61" customWidth="1"/>
    <col min="34" max="16384" width="9.140625" style="61"/>
  </cols>
  <sheetData>
    <row r="1" spans="1:33" ht="18.75" x14ac:dyDescent="0.25">
      <c r="A1" s="62"/>
      <c r="B1" s="62"/>
      <c r="C1" s="121"/>
      <c r="D1" s="121"/>
      <c r="E1" s="121"/>
      <c r="F1" s="121"/>
      <c r="L1" s="121"/>
      <c r="M1" s="121"/>
      <c r="AG1" s="36" t="s">
        <v>70</v>
      </c>
    </row>
    <row r="2" spans="1:33" ht="18.75" x14ac:dyDescent="0.3">
      <c r="A2" s="62"/>
      <c r="B2" s="62"/>
      <c r="C2" s="121"/>
      <c r="D2" s="121"/>
      <c r="E2" s="121"/>
      <c r="F2" s="121"/>
      <c r="L2" s="121"/>
      <c r="M2" s="121"/>
      <c r="AG2" s="15" t="s">
        <v>11</v>
      </c>
    </row>
    <row r="3" spans="1:33" ht="18.75" x14ac:dyDescent="0.3">
      <c r="A3" s="62"/>
      <c r="B3" s="62"/>
      <c r="C3" s="121"/>
      <c r="D3" s="121"/>
      <c r="E3" s="121"/>
      <c r="F3" s="121"/>
      <c r="L3" s="121"/>
      <c r="M3" s="121"/>
      <c r="AG3" s="15" t="s">
        <v>69</v>
      </c>
    </row>
    <row r="4" spans="1:33" ht="18.75" customHeight="1" x14ac:dyDescent="0.25">
      <c r="A4" s="333" t="str">
        <f>'6.1. Паспорт сетевой график'!A5:L5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33" ht="18.75" x14ac:dyDescent="0.3">
      <c r="A5" s="62"/>
      <c r="B5" s="62"/>
      <c r="C5" s="121"/>
      <c r="D5" s="121"/>
      <c r="E5" s="121"/>
      <c r="F5" s="121"/>
      <c r="L5" s="121"/>
      <c r="M5" s="121"/>
      <c r="AC5" s="130"/>
    </row>
    <row r="6" spans="1:33"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33" ht="18.75" x14ac:dyDescent="0.25">
      <c r="A7" s="13"/>
      <c r="B7" s="13"/>
      <c r="C7" s="119"/>
      <c r="D7" s="119"/>
      <c r="E7" s="119"/>
      <c r="F7" s="119"/>
      <c r="G7" s="119"/>
      <c r="H7" s="326"/>
      <c r="I7" s="326"/>
      <c r="J7" s="326"/>
      <c r="K7" s="326"/>
      <c r="L7" s="131"/>
      <c r="M7" s="131"/>
      <c r="N7" s="131"/>
      <c r="O7" s="131"/>
      <c r="P7" s="131"/>
      <c r="Q7" s="131"/>
      <c r="R7" s="131"/>
      <c r="S7" s="131"/>
      <c r="T7" s="131"/>
      <c r="U7" s="131"/>
      <c r="V7" s="131"/>
      <c r="W7" s="131"/>
      <c r="X7" s="131"/>
      <c r="Y7" s="131"/>
      <c r="Z7" s="131"/>
      <c r="AA7" s="131"/>
      <c r="AB7" s="131"/>
      <c r="AC7" s="131"/>
    </row>
    <row r="8" spans="1:33" ht="18.75" x14ac:dyDescent="0.25">
      <c r="A8" s="337" t="str">
        <f>'6.1. Паспорт сетевой график'!A9:L9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33"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33" ht="18.75" x14ac:dyDescent="0.25">
      <c r="A10" s="13"/>
      <c r="B10" s="13"/>
      <c r="C10" s="119"/>
      <c r="D10" s="119"/>
      <c r="E10" s="119"/>
      <c r="F10" s="119"/>
      <c r="G10" s="119"/>
      <c r="H10" s="326"/>
      <c r="I10" s="326"/>
      <c r="J10" s="326"/>
      <c r="K10" s="326"/>
      <c r="L10" s="131"/>
      <c r="M10" s="131"/>
      <c r="N10" s="131"/>
      <c r="O10" s="131"/>
      <c r="P10" s="131"/>
      <c r="Q10" s="131"/>
      <c r="R10" s="131"/>
      <c r="S10" s="131"/>
      <c r="T10" s="131"/>
      <c r="U10" s="131"/>
      <c r="V10" s="131"/>
      <c r="W10" s="131"/>
      <c r="X10" s="131"/>
      <c r="Y10" s="131"/>
      <c r="Z10" s="131"/>
      <c r="AA10" s="131"/>
      <c r="AB10" s="131"/>
      <c r="AC10" s="131"/>
    </row>
    <row r="11" spans="1:33" ht="18.75" x14ac:dyDescent="0.25">
      <c r="A11" s="337" t="str">
        <f>'6.1. Паспорт сетевой график'!A12:L12</f>
        <v>F_TP3400.PS.0019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33"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33" ht="16.5" customHeight="1" x14ac:dyDescent="0.3">
      <c r="A13" s="11"/>
      <c r="B13" s="11"/>
      <c r="C13" s="120"/>
      <c r="D13" s="120"/>
      <c r="E13" s="120"/>
      <c r="F13" s="120"/>
      <c r="G13" s="120"/>
      <c r="H13" s="327"/>
      <c r="I13" s="327"/>
      <c r="J13" s="327"/>
      <c r="K13" s="327"/>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335"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33"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9" x14ac:dyDescent="0.25">
      <c r="A17" s="62"/>
      <c r="L17" s="121"/>
      <c r="M17" s="121"/>
      <c r="N17" s="121"/>
      <c r="O17" s="121"/>
      <c r="P17" s="121"/>
      <c r="Q17" s="121"/>
      <c r="R17" s="121"/>
      <c r="S17" s="121"/>
      <c r="T17" s="121"/>
      <c r="U17" s="121"/>
      <c r="V17" s="121"/>
      <c r="W17" s="121"/>
      <c r="X17" s="121"/>
      <c r="Y17" s="121"/>
      <c r="Z17" s="121"/>
      <c r="AA17" s="121"/>
      <c r="AB17" s="121"/>
    </row>
    <row r="18" spans="1:39" x14ac:dyDescent="0.25">
      <c r="A18" s="407" t="s">
        <v>415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9" x14ac:dyDescent="0.25">
      <c r="A19" s="62"/>
      <c r="B19" s="62"/>
      <c r="C19" s="121"/>
      <c r="D19" s="121"/>
      <c r="E19" s="121"/>
      <c r="F19" s="121"/>
      <c r="L19" s="121"/>
      <c r="M19" s="121"/>
      <c r="N19" s="121"/>
      <c r="O19" s="121"/>
      <c r="P19" s="121"/>
      <c r="Q19" s="121"/>
      <c r="R19" s="121"/>
      <c r="S19" s="121"/>
      <c r="T19" s="121"/>
      <c r="U19" s="121"/>
      <c r="V19" s="121"/>
      <c r="W19" s="121"/>
      <c r="X19" s="121"/>
      <c r="Y19" s="121"/>
      <c r="Z19" s="121"/>
      <c r="AA19" s="121"/>
      <c r="AB19" s="121"/>
    </row>
    <row r="20" spans="1:39" s="276" customFormat="1" ht="33" customHeight="1" x14ac:dyDescent="0.25">
      <c r="A20" s="403" t="s">
        <v>195</v>
      </c>
      <c r="B20" s="403" t="s">
        <v>194</v>
      </c>
      <c r="C20" s="399" t="s">
        <v>193</v>
      </c>
      <c r="D20" s="399"/>
      <c r="E20" s="406" t="s">
        <v>192</v>
      </c>
      <c r="F20" s="406"/>
      <c r="G20" s="403" t="s">
        <v>603</v>
      </c>
      <c r="H20" s="400" t="s">
        <v>602</v>
      </c>
      <c r="I20" s="401"/>
      <c r="J20" s="401"/>
      <c r="K20" s="401"/>
      <c r="L20" s="400" t="s">
        <v>594</v>
      </c>
      <c r="M20" s="401"/>
      <c r="N20" s="401"/>
      <c r="O20" s="401"/>
      <c r="P20" s="400" t="s">
        <v>595</v>
      </c>
      <c r="Q20" s="401"/>
      <c r="R20" s="401"/>
      <c r="S20" s="401"/>
      <c r="T20" s="400" t="s">
        <v>596</v>
      </c>
      <c r="U20" s="401"/>
      <c r="V20" s="401"/>
      <c r="W20" s="401"/>
      <c r="X20" s="400" t="s">
        <v>597</v>
      </c>
      <c r="Y20" s="401"/>
      <c r="Z20" s="401"/>
      <c r="AA20" s="401"/>
      <c r="AB20" s="400" t="s">
        <v>598</v>
      </c>
      <c r="AC20" s="401"/>
      <c r="AD20" s="401"/>
      <c r="AE20" s="401"/>
      <c r="AF20" s="395" t="s">
        <v>191</v>
      </c>
      <c r="AG20" s="396"/>
    </row>
    <row r="21" spans="1:39" s="276" customFormat="1" ht="81.75" customHeight="1" x14ac:dyDescent="0.25">
      <c r="A21" s="404"/>
      <c r="B21" s="404"/>
      <c r="C21" s="399"/>
      <c r="D21" s="399"/>
      <c r="E21" s="406"/>
      <c r="F21" s="406"/>
      <c r="G21" s="404"/>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9" t="s">
        <v>3</v>
      </c>
      <c r="AC21" s="399"/>
      <c r="AD21" s="399" t="s">
        <v>189</v>
      </c>
      <c r="AE21" s="399"/>
      <c r="AF21" s="397"/>
      <c r="AG21" s="398"/>
    </row>
    <row r="22" spans="1:39" s="276" customFormat="1" ht="89.25" customHeight="1" x14ac:dyDescent="0.3">
      <c r="A22" s="405"/>
      <c r="B22" s="405"/>
      <c r="C22" s="308" t="s">
        <v>3</v>
      </c>
      <c r="D22" s="308" t="s">
        <v>189</v>
      </c>
      <c r="E22" s="309" t="s">
        <v>599</v>
      </c>
      <c r="F22" s="309" t="s">
        <v>600</v>
      </c>
      <c r="G22" s="405"/>
      <c r="H22" s="310" t="s">
        <v>394</v>
      </c>
      <c r="I22" s="310" t="s">
        <v>395</v>
      </c>
      <c r="J22" s="310" t="s">
        <v>394</v>
      </c>
      <c r="K22" s="310" t="s">
        <v>395</v>
      </c>
      <c r="L22" s="310" t="s">
        <v>394</v>
      </c>
      <c r="M22" s="310" t="s">
        <v>395</v>
      </c>
      <c r="N22" s="310" t="s">
        <v>394</v>
      </c>
      <c r="O22" s="310" t="s">
        <v>395</v>
      </c>
      <c r="P22" s="310" t="s">
        <v>394</v>
      </c>
      <c r="Q22" s="310" t="s">
        <v>395</v>
      </c>
      <c r="R22" s="310" t="s">
        <v>394</v>
      </c>
      <c r="S22" s="310" t="s">
        <v>395</v>
      </c>
      <c r="T22" s="310" t="s">
        <v>394</v>
      </c>
      <c r="U22" s="310" t="s">
        <v>395</v>
      </c>
      <c r="V22" s="310" t="s">
        <v>394</v>
      </c>
      <c r="W22" s="310" t="s">
        <v>395</v>
      </c>
      <c r="X22" s="310" t="s">
        <v>394</v>
      </c>
      <c r="Y22" s="310" t="s">
        <v>395</v>
      </c>
      <c r="Z22" s="310" t="s">
        <v>394</v>
      </c>
      <c r="AA22" s="310" t="s">
        <v>395</v>
      </c>
      <c r="AB22" s="310" t="s">
        <v>394</v>
      </c>
      <c r="AC22" s="310" t="s">
        <v>395</v>
      </c>
      <c r="AD22" s="310" t="s">
        <v>394</v>
      </c>
      <c r="AE22" s="310" t="s">
        <v>395</v>
      </c>
      <c r="AF22" s="308" t="s">
        <v>190</v>
      </c>
      <c r="AG22" s="308" t="s">
        <v>189</v>
      </c>
      <c r="AI22" s="277"/>
      <c r="AJ22" s="277"/>
      <c r="AK22" s="277"/>
      <c r="AL22" s="277"/>
      <c r="AM22" s="133"/>
    </row>
    <row r="23" spans="1:39" s="276" customFormat="1" ht="19.5" customHeight="1" x14ac:dyDescent="0.25">
      <c r="A23" s="311">
        <v>1</v>
      </c>
      <c r="B23" s="311">
        <v>2</v>
      </c>
      <c r="C23" s="311">
        <v>3</v>
      </c>
      <c r="D23" s="311">
        <v>4</v>
      </c>
      <c r="E23" s="311">
        <v>5</v>
      </c>
      <c r="F23" s="311">
        <v>6</v>
      </c>
      <c r="G23" s="311">
        <v>7</v>
      </c>
      <c r="H23" s="328">
        <v>8</v>
      </c>
      <c r="I23" s="328">
        <v>9</v>
      </c>
      <c r="J23" s="328">
        <v>10</v>
      </c>
      <c r="K23" s="328">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c r="AI23" s="133"/>
      <c r="AJ23" s="133"/>
      <c r="AK23" s="133"/>
      <c r="AL23" s="133"/>
      <c r="AM23" s="133"/>
    </row>
    <row r="24" spans="1:39" s="276" customFormat="1" ht="47.25" customHeight="1" x14ac:dyDescent="0.25">
      <c r="A24" s="312">
        <v>1</v>
      </c>
      <c r="B24" s="313" t="s">
        <v>188</v>
      </c>
      <c r="C24" s="314">
        <v>114.06915600400001</v>
      </c>
      <c r="D24" s="314">
        <v>114.06915600400001</v>
      </c>
      <c r="E24" s="314">
        <v>110.731002684</v>
      </c>
      <c r="F24" s="314">
        <v>110.731002684</v>
      </c>
      <c r="G24" s="314">
        <v>0</v>
      </c>
      <c r="H24" s="314">
        <v>0</v>
      </c>
      <c r="I24" s="314"/>
      <c r="J24" s="314">
        <v>0</v>
      </c>
      <c r="K24" s="314"/>
      <c r="L24" s="314">
        <v>66.539075999999994</v>
      </c>
      <c r="M24" s="314"/>
      <c r="N24" s="314" t="s">
        <v>601</v>
      </c>
      <c r="O24" s="314"/>
      <c r="P24" s="314">
        <v>44.191926683999995</v>
      </c>
      <c r="Q24" s="314"/>
      <c r="R24" s="314" t="s">
        <v>601</v>
      </c>
      <c r="S24" s="314"/>
      <c r="T24" s="314">
        <v>0</v>
      </c>
      <c r="U24" s="314"/>
      <c r="V24" s="314" t="s">
        <v>601</v>
      </c>
      <c r="W24" s="314"/>
      <c r="X24" s="314">
        <v>0</v>
      </c>
      <c r="Y24" s="314"/>
      <c r="Z24" s="314" t="s">
        <v>601</v>
      </c>
      <c r="AA24" s="314"/>
      <c r="AB24" s="314">
        <v>0</v>
      </c>
      <c r="AC24" s="314"/>
      <c r="AD24" s="314" t="s">
        <v>601</v>
      </c>
      <c r="AE24" s="314"/>
      <c r="AF24" s="314">
        <v>110.73100268399999</v>
      </c>
      <c r="AG24" s="314">
        <v>0</v>
      </c>
    </row>
    <row r="25" spans="1:39" s="276" customFormat="1" ht="24" customHeight="1" x14ac:dyDescent="0.25">
      <c r="A25" s="315" t="s">
        <v>187</v>
      </c>
      <c r="B25" s="316" t="s">
        <v>186</v>
      </c>
      <c r="C25" s="314"/>
      <c r="D25" s="314"/>
      <c r="E25" s="314"/>
      <c r="F25" s="314"/>
      <c r="G25" s="314">
        <v>0</v>
      </c>
      <c r="H25" s="314">
        <v>0</v>
      </c>
      <c r="I25" s="314"/>
      <c r="J25" s="314">
        <v>0</v>
      </c>
      <c r="K25" s="314"/>
      <c r="L25" s="314">
        <v>0</v>
      </c>
      <c r="M25" s="314"/>
      <c r="N25" s="314" t="s">
        <v>601</v>
      </c>
      <c r="O25" s="314"/>
      <c r="P25" s="314">
        <v>0</v>
      </c>
      <c r="Q25" s="314"/>
      <c r="R25" s="314" t="s">
        <v>601</v>
      </c>
      <c r="S25" s="314"/>
      <c r="T25" s="314">
        <v>0</v>
      </c>
      <c r="U25" s="314"/>
      <c r="V25" s="314" t="s">
        <v>601</v>
      </c>
      <c r="W25" s="314"/>
      <c r="X25" s="314">
        <v>0</v>
      </c>
      <c r="Y25" s="314"/>
      <c r="Z25" s="314" t="s">
        <v>601</v>
      </c>
      <c r="AA25" s="314"/>
      <c r="AB25" s="314">
        <v>0</v>
      </c>
      <c r="AC25" s="314"/>
      <c r="AD25" s="314" t="s">
        <v>601</v>
      </c>
      <c r="AE25" s="314"/>
      <c r="AF25" s="314">
        <v>0</v>
      </c>
      <c r="AG25" s="314">
        <v>0</v>
      </c>
    </row>
    <row r="26" spans="1:39" s="276" customFormat="1" x14ac:dyDescent="0.25">
      <c r="A26" s="315" t="s">
        <v>185</v>
      </c>
      <c r="B26" s="316" t="s">
        <v>184</v>
      </c>
      <c r="C26" s="314"/>
      <c r="D26" s="314"/>
      <c r="E26" s="314"/>
      <c r="F26" s="314"/>
      <c r="G26" s="314">
        <v>0</v>
      </c>
      <c r="H26" s="314">
        <v>0</v>
      </c>
      <c r="I26" s="314"/>
      <c r="J26" s="314">
        <v>0</v>
      </c>
      <c r="K26" s="314"/>
      <c r="L26" s="314">
        <v>0</v>
      </c>
      <c r="M26" s="314"/>
      <c r="N26" s="314" t="s">
        <v>601</v>
      </c>
      <c r="O26" s="314"/>
      <c r="P26" s="314">
        <v>0</v>
      </c>
      <c r="Q26" s="314"/>
      <c r="R26" s="314" t="s">
        <v>601</v>
      </c>
      <c r="S26" s="314"/>
      <c r="T26" s="314">
        <v>0</v>
      </c>
      <c r="U26" s="314"/>
      <c r="V26" s="314" t="s">
        <v>601</v>
      </c>
      <c r="W26" s="314"/>
      <c r="X26" s="314">
        <v>0</v>
      </c>
      <c r="Y26" s="314"/>
      <c r="Z26" s="314" t="s">
        <v>601</v>
      </c>
      <c r="AA26" s="314"/>
      <c r="AB26" s="314">
        <v>0</v>
      </c>
      <c r="AC26" s="314"/>
      <c r="AD26" s="314" t="s">
        <v>601</v>
      </c>
      <c r="AE26" s="314"/>
      <c r="AF26" s="314">
        <v>0</v>
      </c>
      <c r="AG26" s="314">
        <v>0</v>
      </c>
    </row>
    <row r="27" spans="1:39" s="276" customFormat="1" ht="31.5" x14ac:dyDescent="0.25">
      <c r="A27" s="315" t="s">
        <v>183</v>
      </c>
      <c r="B27" s="316" t="s">
        <v>354</v>
      </c>
      <c r="C27" s="314"/>
      <c r="D27" s="314"/>
      <c r="E27" s="314"/>
      <c r="F27" s="314"/>
      <c r="G27" s="314">
        <v>0</v>
      </c>
      <c r="H27" s="314">
        <v>0</v>
      </c>
      <c r="I27" s="314"/>
      <c r="J27" s="314">
        <v>0</v>
      </c>
      <c r="K27" s="314"/>
      <c r="L27" s="314">
        <v>55.44923</v>
      </c>
      <c r="M27" s="314"/>
      <c r="N27" s="314" t="s">
        <v>601</v>
      </c>
      <c r="O27" s="314"/>
      <c r="P27" s="314">
        <v>36.826605569999998</v>
      </c>
      <c r="Q27" s="314"/>
      <c r="R27" s="314" t="s">
        <v>601</v>
      </c>
      <c r="S27" s="314"/>
      <c r="T27" s="314">
        <v>0</v>
      </c>
      <c r="U27" s="314"/>
      <c r="V27" s="314" t="s">
        <v>601</v>
      </c>
      <c r="W27" s="314"/>
      <c r="X27" s="314">
        <v>0</v>
      </c>
      <c r="Y27" s="314"/>
      <c r="Z27" s="314" t="s">
        <v>601</v>
      </c>
      <c r="AA27" s="314"/>
      <c r="AB27" s="314">
        <v>0</v>
      </c>
      <c r="AC27" s="314"/>
      <c r="AD27" s="314" t="s">
        <v>601</v>
      </c>
      <c r="AE27" s="314"/>
      <c r="AF27" s="314">
        <v>92.275835569999998</v>
      </c>
      <c r="AG27" s="314">
        <v>0</v>
      </c>
    </row>
    <row r="28" spans="1:39" s="276" customFormat="1" x14ac:dyDescent="0.25">
      <c r="A28" s="315" t="s">
        <v>182</v>
      </c>
      <c r="B28" s="316" t="s">
        <v>181</v>
      </c>
      <c r="C28" s="314"/>
      <c r="D28" s="314"/>
      <c r="E28" s="314"/>
      <c r="F28" s="314"/>
      <c r="G28" s="314">
        <v>0</v>
      </c>
      <c r="H28" s="314">
        <v>0</v>
      </c>
      <c r="I28" s="314"/>
      <c r="J28" s="314">
        <v>0</v>
      </c>
      <c r="K28" s="314"/>
      <c r="L28" s="314">
        <v>0</v>
      </c>
      <c r="M28" s="314"/>
      <c r="N28" s="314" t="s">
        <v>601</v>
      </c>
      <c r="O28" s="314"/>
      <c r="P28" s="314">
        <v>0</v>
      </c>
      <c r="Q28" s="314"/>
      <c r="R28" s="314" t="s">
        <v>601</v>
      </c>
      <c r="S28" s="314"/>
      <c r="T28" s="314">
        <v>0</v>
      </c>
      <c r="U28" s="314"/>
      <c r="V28" s="314" t="s">
        <v>601</v>
      </c>
      <c r="W28" s="314"/>
      <c r="X28" s="314">
        <v>0</v>
      </c>
      <c r="Y28" s="314"/>
      <c r="Z28" s="314" t="s">
        <v>601</v>
      </c>
      <c r="AA28" s="314"/>
      <c r="AB28" s="314">
        <v>0</v>
      </c>
      <c r="AC28" s="314"/>
      <c r="AD28" s="314" t="s">
        <v>601</v>
      </c>
      <c r="AE28" s="314"/>
      <c r="AF28" s="314">
        <v>0</v>
      </c>
      <c r="AG28" s="314">
        <v>0</v>
      </c>
    </row>
    <row r="29" spans="1:39" s="276" customFormat="1" x14ac:dyDescent="0.25">
      <c r="A29" s="315" t="s">
        <v>180</v>
      </c>
      <c r="B29" s="317" t="s">
        <v>179</v>
      </c>
      <c r="C29" s="314"/>
      <c r="D29" s="314"/>
      <c r="E29" s="314"/>
      <c r="F29" s="314"/>
      <c r="G29" s="314">
        <v>0</v>
      </c>
      <c r="H29" s="314">
        <v>0</v>
      </c>
      <c r="I29" s="314"/>
      <c r="J29" s="314">
        <v>0</v>
      </c>
      <c r="K29" s="314"/>
      <c r="L29" s="314">
        <v>11.089845999999994</v>
      </c>
      <c r="M29" s="314"/>
      <c r="N29" s="314" t="s">
        <v>601</v>
      </c>
      <c r="O29" s="314"/>
      <c r="P29" s="314">
        <v>7.3653211139999968</v>
      </c>
      <c r="Q29" s="314"/>
      <c r="R29" s="314" t="s">
        <v>601</v>
      </c>
      <c r="S29" s="314"/>
      <c r="T29" s="314">
        <v>0</v>
      </c>
      <c r="U29" s="314"/>
      <c r="V29" s="314" t="s">
        <v>601</v>
      </c>
      <c r="W29" s="314"/>
      <c r="X29" s="314">
        <v>0</v>
      </c>
      <c r="Y29" s="314"/>
      <c r="Z29" s="314" t="s">
        <v>601</v>
      </c>
      <c r="AA29" s="314"/>
      <c r="AB29" s="314">
        <v>0</v>
      </c>
      <c r="AC29" s="314"/>
      <c r="AD29" s="314" t="s">
        <v>601</v>
      </c>
      <c r="AE29" s="314"/>
      <c r="AF29" s="314">
        <v>18.455167113999991</v>
      </c>
      <c r="AG29" s="314">
        <v>0</v>
      </c>
    </row>
    <row r="30" spans="1:39" s="276" customFormat="1" ht="47.25" x14ac:dyDescent="0.25">
      <c r="A30" s="312" t="s">
        <v>64</v>
      </c>
      <c r="B30" s="313" t="s">
        <v>178</v>
      </c>
      <c r="C30" s="314">
        <v>95.057630000000003</v>
      </c>
      <c r="D30" s="314">
        <v>95.057630000000003</v>
      </c>
      <c r="E30" s="314">
        <v>92.275835569999998</v>
      </c>
      <c r="F30" s="314">
        <v>92.275835569999998</v>
      </c>
      <c r="G30" s="314">
        <v>0</v>
      </c>
      <c r="H30" s="314">
        <v>0</v>
      </c>
      <c r="I30" s="314"/>
      <c r="J30" s="314">
        <v>0</v>
      </c>
      <c r="K30" s="314"/>
      <c r="L30" s="314">
        <v>55.44923</v>
      </c>
      <c r="M30" s="314"/>
      <c r="N30" s="314" t="s">
        <v>601</v>
      </c>
      <c r="O30" s="314"/>
      <c r="P30" s="314">
        <v>36.826605569999998</v>
      </c>
      <c r="Q30" s="314"/>
      <c r="R30" s="314" t="s">
        <v>601</v>
      </c>
      <c r="S30" s="314"/>
      <c r="T30" s="314">
        <v>0</v>
      </c>
      <c r="U30" s="314"/>
      <c r="V30" s="314" t="s">
        <v>601</v>
      </c>
      <c r="W30" s="314"/>
      <c r="X30" s="314">
        <v>0</v>
      </c>
      <c r="Y30" s="314"/>
      <c r="Z30" s="314" t="s">
        <v>601</v>
      </c>
      <c r="AA30" s="314"/>
      <c r="AB30" s="314">
        <v>0</v>
      </c>
      <c r="AC30" s="314"/>
      <c r="AD30" s="314" t="s">
        <v>601</v>
      </c>
      <c r="AE30" s="314"/>
      <c r="AF30" s="314">
        <v>92.275835569999998</v>
      </c>
      <c r="AG30" s="314">
        <v>0</v>
      </c>
    </row>
    <row r="31" spans="1:39" s="276" customFormat="1" x14ac:dyDescent="0.25">
      <c r="A31" s="312" t="s">
        <v>177</v>
      </c>
      <c r="B31" s="316" t="s">
        <v>176</v>
      </c>
      <c r="C31" s="314">
        <v>2.78179</v>
      </c>
      <c r="D31" s="314">
        <v>2.78179</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9" s="276" customFormat="1" ht="31.5" x14ac:dyDescent="0.25">
      <c r="A32" s="312" t="s">
        <v>175</v>
      </c>
      <c r="B32" s="316" t="s">
        <v>174</v>
      </c>
      <c r="C32" s="314">
        <v>11.63631</v>
      </c>
      <c r="D32" s="314">
        <v>11.63631</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s="276" customFormat="1" x14ac:dyDescent="0.25">
      <c r="A33" s="312" t="s">
        <v>173</v>
      </c>
      <c r="B33" s="316" t="s">
        <v>172</v>
      </c>
      <c r="C33" s="314">
        <v>55.44923</v>
      </c>
      <c r="D33" s="314">
        <v>55.44923</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s="276" customFormat="1" x14ac:dyDescent="0.25">
      <c r="A34" s="312" t="s">
        <v>171</v>
      </c>
      <c r="B34" s="316" t="s">
        <v>170</v>
      </c>
      <c r="C34" s="314">
        <v>25.190300000000011</v>
      </c>
      <c r="D34" s="314">
        <v>25.190300000000011</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s="276" customFormat="1" ht="31.5" x14ac:dyDescent="0.25">
      <c r="A35" s="312" t="s">
        <v>63</v>
      </c>
      <c r="B35" s="313"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s="276" customFormat="1" x14ac:dyDescent="0.25">
      <c r="A36" s="315" t="s">
        <v>168</v>
      </c>
      <c r="B36" s="318" t="s">
        <v>528</v>
      </c>
      <c r="C36" s="314"/>
      <c r="D36" s="314"/>
      <c r="E36" s="314"/>
      <c r="F36" s="314"/>
      <c r="G36" s="314">
        <v>0</v>
      </c>
      <c r="H36" s="314">
        <v>0</v>
      </c>
      <c r="I36" s="314"/>
      <c r="J36" s="314">
        <v>0</v>
      </c>
      <c r="K36" s="314"/>
      <c r="L36" s="314">
        <v>0</v>
      </c>
      <c r="M36" s="319" t="s">
        <v>460</v>
      </c>
      <c r="N36" s="314" t="s">
        <v>601</v>
      </c>
      <c r="O36" s="314" t="s">
        <v>601</v>
      </c>
      <c r="P36" s="314">
        <v>0</v>
      </c>
      <c r="Q36" s="319" t="s">
        <v>460</v>
      </c>
      <c r="R36" s="314" t="s">
        <v>601</v>
      </c>
      <c r="S36" s="314" t="s">
        <v>601</v>
      </c>
      <c r="T36" s="314">
        <v>0</v>
      </c>
      <c r="U36" s="319" t="s">
        <v>460</v>
      </c>
      <c r="V36" s="314" t="s">
        <v>601</v>
      </c>
      <c r="W36" s="314" t="s">
        <v>601</v>
      </c>
      <c r="X36" s="314">
        <v>0</v>
      </c>
      <c r="Y36" s="319" t="s">
        <v>460</v>
      </c>
      <c r="Z36" s="314" t="s">
        <v>601</v>
      </c>
      <c r="AA36" s="314" t="s">
        <v>601</v>
      </c>
      <c r="AB36" s="314">
        <v>0</v>
      </c>
      <c r="AC36" s="319" t="s">
        <v>460</v>
      </c>
      <c r="AD36" s="314" t="s">
        <v>601</v>
      </c>
      <c r="AE36" s="314" t="s">
        <v>601</v>
      </c>
      <c r="AF36" s="314">
        <v>0</v>
      </c>
      <c r="AG36" s="314">
        <v>0</v>
      </c>
    </row>
    <row r="37" spans="1:33" s="276" customFormat="1" ht="31.5" x14ac:dyDescent="0.25">
      <c r="A37" s="315" t="s">
        <v>167</v>
      </c>
      <c r="B37" s="318" t="s">
        <v>526</v>
      </c>
      <c r="C37" s="314"/>
      <c r="D37" s="314"/>
      <c r="E37" s="314"/>
      <c r="F37" s="314"/>
      <c r="G37" s="314">
        <v>0</v>
      </c>
      <c r="H37" s="314">
        <v>0</v>
      </c>
      <c r="I37" s="314"/>
      <c r="J37" s="314">
        <v>0</v>
      </c>
      <c r="K37" s="314"/>
      <c r="L37" s="314">
        <v>0</v>
      </c>
      <c r="M37" s="319" t="s">
        <v>460</v>
      </c>
      <c r="N37" s="314" t="s">
        <v>601</v>
      </c>
      <c r="O37" s="314" t="s">
        <v>601</v>
      </c>
      <c r="P37" s="314">
        <v>0</v>
      </c>
      <c r="Q37" s="319" t="s">
        <v>460</v>
      </c>
      <c r="R37" s="314" t="s">
        <v>601</v>
      </c>
      <c r="S37" s="314" t="s">
        <v>601</v>
      </c>
      <c r="T37" s="314">
        <v>0</v>
      </c>
      <c r="U37" s="319" t="s">
        <v>460</v>
      </c>
      <c r="V37" s="314" t="s">
        <v>601</v>
      </c>
      <c r="W37" s="314" t="s">
        <v>601</v>
      </c>
      <c r="X37" s="314">
        <v>0</v>
      </c>
      <c r="Y37" s="319" t="s">
        <v>460</v>
      </c>
      <c r="Z37" s="314" t="s">
        <v>601</v>
      </c>
      <c r="AA37" s="314" t="s">
        <v>601</v>
      </c>
      <c r="AB37" s="314">
        <v>0</v>
      </c>
      <c r="AC37" s="319" t="s">
        <v>460</v>
      </c>
      <c r="AD37" s="314" t="s">
        <v>601</v>
      </c>
      <c r="AE37" s="314" t="s">
        <v>601</v>
      </c>
      <c r="AF37" s="314">
        <v>0</v>
      </c>
      <c r="AG37" s="314">
        <v>0</v>
      </c>
    </row>
    <row r="38" spans="1:33" s="276" customFormat="1" x14ac:dyDescent="0.25">
      <c r="A38" s="315" t="s">
        <v>166</v>
      </c>
      <c r="B38" s="316" t="s">
        <v>157</v>
      </c>
      <c r="C38" s="314"/>
      <c r="D38" s="314"/>
      <c r="E38" s="314"/>
      <c r="F38" s="314"/>
      <c r="G38" s="314">
        <v>0</v>
      </c>
      <c r="H38" s="314">
        <v>0</v>
      </c>
      <c r="I38" s="314"/>
      <c r="J38" s="314">
        <v>0</v>
      </c>
      <c r="K38" s="314"/>
      <c r="L38" s="314">
        <v>0</v>
      </c>
      <c r="M38" s="319" t="s">
        <v>460</v>
      </c>
      <c r="N38" s="314" t="s">
        <v>601</v>
      </c>
      <c r="O38" s="314" t="s">
        <v>601</v>
      </c>
      <c r="P38" s="314">
        <v>0</v>
      </c>
      <c r="Q38" s="319" t="s">
        <v>460</v>
      </c>
      <c r="R38" s="314" t="s">
        <v>601</v>
      </c>
      <c r="S38" s="314" t="s">
        <v>601</v>
      </c>
      <c r="T38" s="314">
        <v>0</v>
      </c>
      <c r="U38" s="319" t="s">
        <v>460</v>
      </c>
      <c r="V38" s="314" t="s">
        <v>601</v>
      </c>
      <c r="W38" s="314" t="s">
        <v>601</v>
      </c>
      <c r="X38" s="314">
        <v>0</v>
      </c>
      <c r="Y38" s="319" t="s">
        <v>460</v>
      </c>
      <c r="Z38" s="314" t="s">
        <v>601</v>
      </c>
      <c r="AA38" s="314" t="s">
        <v>601</v>
      </c>
      <c r="AB38" s="314">
        <v>0</v>
      </c>
      <c r="AC38" s="319" t="s">
        <v>460</v>
      </c>
      <c r="AD38" s="314" t="s">
        <v>601</v>
      </c>
      <c r="AE38" s="314" t="s">
        <v>601</v>
      </c>
      <c r="AF38" s="314">
        <v>0</v>
      </c>
      <c r="AG38" s="314">
        <v>0</v>
      </c>
    </row>
    <row r="39" spans="1:33" s="276" customFormat="1" x14ac:dyDescent="0.25">
      <c r="A39" s="315" t="s">
        <v>165</v>
      </c>
      <c r="B39" s="316" t="s">
        <v>570</v>
      </c>
      <c r="C39" s="314"/>
      <c r="D39" s="314"/>
      <c r="E39" s="314"/>
      <c r="F39" s="314"/>
      <c r="G39" s="314">
        <v>0</v>
      </c>
      <c r="H39" s="314">
        <v>0</v>
      </c>
      <c r="I39" s="314"/>
      <c r="J39" s="314">
        <v>0</v>
      </c>
      <c r="K39" s="314"/>
      <c r="L39" s="314">
        <v>0</v>
      </c>
      <c r="M39" s="319" t="s">
        <v>460</v>
      </c>
      <c r="N39" s="314" t="s">
        <v>601</v>
      </c>
      <c r="O39" s="314" t="s">
        <v>601</v>
      </c>
      <c r="P39" s="314">
        <v>0</v>
      </c>
      <c r="Q39" s="319" t="s">
        <v>460</v>
      </c>
      <c r="R39" s="314" t="s">
        <v>601</v>
      </c>
      <c r="S39" s="314" t="s">
        <v>601</v>
      </c>
      <c r="T39" s="314">
        <v>0</v>
      </c>
      <c r="U39" s="319" t="s">
        <v>460</v>
      </c>
      <c r="V39" s="314" t="s">
        <v>601</v>
      </c>
      <c r="W39" s="314" t="s">
        <v>601</v>
      </c>
      <c r="X39" s="314">
        <v>0</v>
      </c>
      <c r="Y39" s="319" t="s">
        <v>460</v>
      </c>
      <c r="Z39" s="314" t="s">
        <v>601</v>
      </c>
      <c r="AA39" s="314" t="s">
        <v>601</v>
      </c>
      <c r="AB39" s="314">
        <v>0</v>
      </c>
      <c r="AC39" s="319" t="s">
        <v>460</v>
      </c>
      <c r="AD39" s="314" t="s">
        <v>601</v>
      </c>
      <c r="AE39" s="314" t="s">
        <v>601</v>
      </c>
      <c r="AF39" s="314">
        <v>0</v>
      </c>
      <c r="AG39" s="314">
        <v>0</v>
      </c>
    </row>
    <row r="40" spans="1:33" s="276" customFormat="1" x14ac:dyDescent="0.25">
      <c r="A40" s="315" t="s">
        <v>164</v>
      </c>
      <c r="B40" s="316" t="s">
        <v>529</v>
      </c>
      <c r="C40" s="314"/>
      <c r="D40" s="314"/>
      <c r="E40" s="314"/>
      <c r="F40" s="314"/>
      <c r="G40" s="314">
        <v>0</v>
      </c>
      <c r="H40" s="314">
        <v>0</v>
      </c>
      <c r="I40" s="314"/>
      <c r="J40" s="314">
        <v>0</v>
      </c>
      <c r="K40" s="314"/>
      <c r="L40" s="314">
        <v>0</v>
      </c>
      <c r="M40" s="319" t="s">
        <v>460</v>
      </c>
      <c r="N40" s="314" t="s">
        <v>601</v>
      </c>
      <c r="O40" s="314" t="s">
        <v>601</v>
      </c>
      <c r="P40" s="314">
        <v>0</v>
      </c>
      <c r="Q40" s="319" t="s">
        <v>460</v>
      </c>
      <c r="R40" s="314" t="s">
        <v>601</v>
      </c>
      <c r="S40" s="314" t="s">
        <v>601</v>
      </c>
      <c r="T40" s="314">
        <v>0</v>
      </c>
      <c r="U40" s="319" t="s">
        <v>460</v>
      </c>
      <c r="V40" s="314" t="s">
        <v>601</v>
      </c>
      <c r="W40" s="314" t="s">
        <v>601</v>
      </c>
      <c r="X40" s="314">
        <v>0</v>
      </c>
      <c r="Y40" s="319" t="s">
        <v>460</v>
      </c>
      <c r="Z40" s="314" t="s">
        <v>601</v>
      </c>
      <c r="AA40" s="314" t="s">
        <v>601</v>
      </c>
      <c r="AB40" s="314">
        <v>0</v>
      </c>
      <c r="AC40" s="319" t="s">
        <v>460</v>
      </c>
      <c r="AD40" s="314" t="s">
        <v>601</v>
      </c>
      <c r="AE40" s="314" t="s">
        <v>601</v>
      </c>
      <c r="AF40" s="314">
        <v>0</v>
      </c>
      <c r="AG40" s="314">
        <v>0</v>
      </c>
    </row>
    <row r="41" spans="1:33" s="276" customFormat="1" x14ac:dyDescent="0.25">
      <c r="A41" s="315" t="s">
        <v>163</v>
      </c>
      <c r="B41" s="316" t="s">
        <v>530</v>
      </c>
      <c r="C41" s="314"/>
      <c r="D41" s="314"/>
      <c r="E41" s="314"/>
      <c r="F41" s="314"/>
      <c r="G41" s="314">
        <v>0</v>
      </c>
      <c r="H41" s="314">
        <v>0</v>
      </c>
      <c r="I41" s="314"/>
      <c r="J41" s="314">
        <v>0</v>
      </c>
      <c r="K41" s="314"/>
      <c r="L41" s="314">
        <v>0</v>
      </c>
      <c r="M41" s="319" t="s">
        <v>460</v>
      </c>
      <c r="N41" s="314" t="s">
        <v>601</v>
      </c>
      <c r="O41" s="314" t="s">
        <v>601</v>
      </c>
      <c r="P41" s="314">
        <v>0</v>
      </c>
      <c r="Q41" s="319" t="s">
        <v>460</v>
      </c>
      <c r="R41" s="314" t="s">
        <v>601</v>
      </c>
      <c r="S41" s="314" t="s">
        <v>601</v>
      </c>
      <c r="T41" s="314">
        <v>0</v>
      </c>
      <c r="U41" s="319" t="s">
        <v>460</v>
      </c>
      <c r="V41" s="314" t="s">
        <v>601</v>
      </c>
      <c r="W41" s="314" t="s">
        <v>601</v>
      </c>
      <c r="X41" s="314">
        <v>0</v>
      </c>
      <c r="Y41" s="319" t="s">
        <v>460</v>
      </c>
      <c r="Z41" s="314" t="s">
        <v>601</v>
      </c>
      <c r="AA41" s="314" t="s">
        <v>601</v>
      </c>
      <c r="AB41" s="314">
        <v>0</v>
      </c>
      <c r="AC41" s="319" t="s">
        <v>460</v>
      </c>
      <c r="AD41" s="314" t="s">
        <v>601</v>
      </c>
      <c r="AE41" s="314" t="s">
        <v>601</v>
      </c>
      <c r="AF41" s="314">
        <v>0</v>
      </c>
      <c r="AG41" s="314">
        <v>0</v>
      </c>
    </row>
    <row r="42" spans="1:33" s="276" customFormat="1" x14ac:dyDescent="0.25">
      <c r="A42" s="315" t="s">
        <v>162</v>
      </c>
      <c r="B42" s="316" t="s">
        <v>531</v>
      </c>
      <c r="C42" s="314"/>
      <c r="D42" s="314"/>
      <c r="E42" s="314"/>
      <c r="F42" s="314"/>
      <c r="G42" s="314">
        <v>0</v>
      </c>
      <c r="H42" s="314">
        <v>0</v>
      </c>
      <c r="I42" s="314"/>
      <c r="J42" s="314">
        <v>0</v>
      </c>
      <c r="K42" s="314"/>
      <c r="L42" s="314">
        <v>0</v>
      </c>
      <c r="M42" s="319" t="s">
        <v>460</v>
      </c>
      <c r="N42" s="314" t="s">
        <v>601</v>
      </c>
      <c r="O42" s="314" t="s">
        <v>601</v>
      </c>
      <c r="P42" s="314">
        <v>0</v>
      </c>
      <c r="Q42" s="319" t="s">
        <v>460</v>
      </c>
      <c r="R42" s="314" t="s">
        <v>601</v>
      </c>
      <c r="S42" s="314" t="s">
        <v>601</v>
      </c>
      <c r="T42" s="314">
        <v>0</v>
      </c>
      <c r="U42" s="319" t="s">
        <v>460</v>
      </c>
      <c r="V42" s="314" t="s">
        <v>601</v>
      </c>
      <c r="W42" s="314" t="s">
        <v>601</v>
      </c>
      <c r="X42" s="314">
        <v>0</v>
      </c>
      <c r="Y42" s="319" t="s">
        <v>460</v>
      </c>
      <c r="Z42" s="314" t="s">
        <v>601</v>
      </c>
      <c r="AA42" s="314" t="s">
        <v>601</v>
      </c>
      <c r="AB42" s="314">
        <v>0</v>
      </c>
      <c r="AC42" s="319" t="s">
        <v>460</v>
      </c>
      <c r="AD42" s="314" t="s">
        <v>601</v>
      </c>
      <c r="AE42" s="314" t="s">
        <v>601</v>
      </c>
      <c r="AF42" s="314">
        <v>0</v>
      </c>
      <c r="AG42" s="314">
        <v>0</v>
      </c>
    </row>
    <row r="43" spans="1:33" s="276" customFormat="1" x14ac:dyDescent="0.25">
      <c r="A43" s="315" t="s">
        <v>532</v>
      </c>
      <c r="B43" s="316" t="s">
        <v>533</v>
      </c>
      <c r="C43" s="314"/>
      <c r="D43" s="314"/>
      <c r="E43" s="314"/>
      <c r="F43" s="314"/>
      <c r="G43" s="314">
        <v>0</v>
      </c>
      <c r="H43" s="314">
        <v>0</v>
      </c>
      <c r="I43" s="314"/>
      <c r="J43" s="314">
        <v>0</v>
      </c>
      <c r="K43" s="314"/>
      <c r="L43" s="314">
        <v>0</v>
      </c>
      <c r="M43" s="319" t="s">
        <v>460</v>
      </c>
      <c r="N43" s="314" t="s">
        <v>601</v>
      </c>
      <c r="O43" s="314" t="s">
        <v>601</v>
      </c>
      <c r="P43" s="314">
        <v>0</v>
      </c>
      <c r="Q43" s="319" t="s">
        <v>460</v>
      </c>
      <c r="R43" s="314" t="s">
        <v>601</v>
      </c>
      <c r="S43" s="314" t="s">
        <v>601</v>
      </c>
      <c r="T43" s="314">
        <v>0</v>
      </c>
      <c r="U43" s="319" t="s">
        <v>460</v>
      </c>
      <c r="V43" s="314" t="s">
        <v>601</v>
      </c>
      <c r="W43" s="314" t="s">
        <v>601</v>
      </c>
      <c r="X43" s="314">
        <v>0</v>
      </c>
      <c r="Y43" s="319" t="s">
        <v>460</v>
      </c>
      <c r="Z43" s="314" t="s">
        <v>601</v>
      </c>
      <c r="AA43" s="314" t="s">
        <v>601</v>
      </c>
      <c r="AB43" s="314">
        <v>0</v>
      </c>
      <c r="AC43" s="319" t="s">
        <v>460</v>
      </c>
      <c r="AD43" s="314" t="s">
        <v>601</v>
      </c>
      <c r="AE43" s="314" t="s">
        <v>601</v>
      </c>
      <c r="AF43" s="314">
        <v>0</v>
      </c>
      <c r="AG43" s="314">
        <v>0</v>
      </c>
    </row>
    <row r="44" spans="1:33" s="276" customFormat="1" x14ac:dyDescent="0.25">
      <c r="A44" s="315" t="s">
        <v>534</v>
      </c>
      <c r="B44" s="316" t="s">
        <v>535</v>
      </c>
      <c r="C44" s="314"/>
      <c r="D44" s="314"/>
      <c r="E44" s="314"/>
      <c r="F44" s="314"/>
      <c r="G44" s="314">
        <v>0</v>
      </c>
      <c r="H44" s="314">
        <v>0</v>
      </c>
      <c r="I44" s="314"/>
      <c r="J44" s="314">
        <v>0</v>
      </c>
      <c r="K44" s="314"/>
      <c r="L44" s="314">
        <v>0</v>
      </c>
      <c r="M44" s="319" t="s">
        <v>460</v>
      </c>
      <c r="N44" s="314" t="s">
        <v>601</v>
      </c>
      <c r="O44" s="314" t="s">
        <v>601</v>
      </c>
      <c r="P44" s="314">
        <v>0</v>
      </c>
      <c r="Q44" s="319" t="s">
        <v>460</v>
      </c>
      <c r="R44" s="314" t="s">
        <v>601</v>
      </c>
      <c r="S44" s="314" t="s">
        <v>601</v>
      </c>
      <c r="T44" s="314">
        <v>0</v>
      </c>
      <c r="U44" s="319" t="s">
        <v>460</v>
      </c>
      <c r="V44" s="314" t="s">
        <v>601</v>
      </c>
      <c r="W44" s="314" t="s">
        <v>601</v>
      </c>
      <c r="X44" s="314">
        <v>0</v>
      </c>
      <c r="Y44" s="319" t="s">
        <v>460</v>
      </c>
      <c r="Z44" s="314" t="s">
        <v>601</v>
      </c>
      <c r="AA44" s="314" t="s">
        <v>601</v>
      </c>
      <c r="AB44" s="314">
        <v>0</v>
      </c>
      <c r="AC44" s="319" t="s">
        <v>460</v>
      </c>
      <c r="AD44" s="314" t="s">
        <v>601</v>
      </c>
      <c r="AE44" s="314" t="s">
        <v>601</v>
      </c>
      <c r="AF44" s="314">
        <v>0</v>
      </c>
      <c r="AG44" s="314">
        <v>0</v>
      </c>
    </row>
    <row r="45" spans="1:33" s="276" customFormat="1" x14ac:dyDescent="0.25">
      <c r="A45" s="315" t="s">
        <v>536</v>
      </c>
      <c r="B45" s="316" t="s">
        <v>537</v>
      </c>
      <c r="C45" s="314"/>
      <c r="D45" s="314"/>
      <c r="E45" s="314"/>
      <c r="F45" s="314"/>
      <c r="G45" s="314">
        <v>0</v>
      </c>
      <c r="H45" s="314">
        <v>0</v>
      </c>
      <c r="I45" s="314"/>
      <c r="J45" s="314">
        <v>0</v>
      </c>
      <c r="K45" s="314"/>
      <c r="L45" s="314">
        <v>0</v>
      </c>
      <c r="M45" s="319" t="s">
        <v>460</v>
      </c>
      <c r="N45" s="314" t="s">
        <v>601</v>
      </c>
      <c r="O45" s="314" t="s">
        <v>601</v>
      </c>
      <c r="P45" s="314">
        <v>0</v>
      </c>
      <c r="Q45" s="319" t="s">
        <v>460</v>
      </c>
      <c r="R45" s="314" t="s">
        <v>601</v>
      </c>
      <c r="S45" s="314" t="s">
        <v>601</v>
      </c>
      <c r="T45" s="314">
        <v>0</v>
      </c>
      <c r="U45" s="319" t="s">
        <v>460</v>
      </c>
      <c r="V45" s="314" t="s">
        <v>601</v>
      </c>
      <c r="W45" s="314" t="s">
        <v>601</v>
      </c>
      <c r="X45" s="314">
        <v>0</v>
      </c>
      <c r="Y45" s="319" t="s">
        <v>460</v>
      </c>
      <c r="Z45" s="314" t="s">
        <v>601</v>
      </c>
      <c r="AA45" s="314" t="s">
        <v>601</v>
      </c>
      <c r="AB45" s="314">
        <v>0</v>
      </c>
      <c r="AC45" s="319" t="s">
        <v>460</v>
      </c>
      <c r="AD45" s="314" t="s">
        <v>601</v>
      </c>
      <c r="AE45" s="314" t="s">
        <v>601</v>
      </c>
      <c r="AF45" s="314">
        <v>0</v>
      </c>
      <c r="AG45" s="314">
        <v>0</v>
      </c>
    </row>
    <row r="46" spans="1:33" s="276" customFormat="1" x14ac:dyDescent="0.25">
      <c r="A46" s="315" t="s">
        <v>538</v>
      </c>
      <c r="B46" s="316" t="s">
        <v>539</v>
      </c>
      <c r="C46" s="314"/>
      <c r="D46" s="314"/>
      <c r="E46" s="314"/>
      <c r="F46" s="314"/>
      <c r="G46" s="314">
        <v>0</v>
      </c>
      <c r="H46" s="314">
        <v>0</v>
      </c>
      <c r="I46" s="314"/>
      <c r="J46" s="314">
        <v>0</v>
      </c>
      <c r="K46" s="314"/>
      <c r="L46" s="314">
        <v>0</v>
      </c>
      <c r="M46" s="319" t="s">
        <v>460</v>
      </c>
      <c r="N46" s="314" t="s">
        <v>601</v>
      </c>
      <c r="O46" s="314" t="s">
        <v>601</v>
      </c>
      <c r="P46" s="314">
        <v>0</v>
      </c>
      <c r="Q46" s="319" t="s">
        <v>460</v>
      </c>
      <c r="R46" s="314" t="s">
        <v>601</v>
      </c>
      <c r="S46" s="314" t="s">
        <v>601</v>
      </c>
      <c r="T46" s="314">
        <v>0</v>
      </c>
      <c r="U46" s="319" t="s">
        <v>460</v>
      </c>
      <c r="V46" s="314" t="s">
        <v>601</v>
      </c>
      <c r="W46" s="314" t="s">
        <v>601</v>
      </c>
      <c r="X46" s="314">
        <v>0</v>
      </c>
      <c r="Y46" s="319" t="s">
        <v>460</v>
      </c>
      <c r="Z46" s="314" t="s">
        <v>601</v>
      </c>
      <c r="AA46" s="314" t="s">
        <v>601</v>
      </c>
      <c r="AB46" s="314">
        <v>0</v>
      </c>
      <c r="AC46" s="319" t="s">
        <v>460</v>
      </c>
      <c r="AD46" s="314" t="s">
        <v>601</v>
      </c>
      <c r="AE46" s="314" t="s">
        <v>601</v>
      </c>
      <c r="AF46" s="314">
        <v>0</v>
      </c>
      <c r="AG46" s="314">
        <v>0</v>
      </c>
    </row>
    <row r="47" spans="1:33" s="276" customFormat="1" x14ac:dyDescent="0.25">
      <c r="A47" s="312" t="s">
        <v>62</v>
      </c>
      <c r="B47" s="313" t="s">
        <v>161</v>
      </c>
      <c r="C47" s="314"/>
      <c r="D47" s="314"/>
      <c r="E47" s="314"/>
      <c r="F47" s="314"/>
      <c r="G47" s="314"/>
      <c r="H47" s="314"/>
      <c r="I47" s="314"/>
      <c r="J47" s="314"/>
      <c r="K47" s="314"/>
      <c r="L47" s="314"/>
      <c r="M47" s="314"/>
      <c r="N47" s="314"/>
      <c r="O47" s="314"/>
      <c r="P47" s="314"/>
      <c r="Q47" s="314"/>
      <c r="R47" s="314"/>
      <c r="S47" s="314"/>
      <c r="T47" s="314"/>
      <c r="U47" s="314"/>
      <c r="V47" s="314"/>
      <c r="W47" s="319"/>
      <c r="X47" s="314"/>
      <c r="Y47" s="314"/>
      <c r="Z47" s="314"/>
      <c r="AA47" s="314"/>
      <c r="AB47" s="314"/>
      <c r="AC47" s="314"/>
      <c r="AD47" s="314"/>
      <c r="AE47" s="314"/>
      <c r="AF47" s="314"/>
      <c r="AG47" s="314"/>
    </row>
    <row r="48" spans="1:33" s="276" customFormat="1" x14ac:dyDescent="0.25">
      <c r="A48" s="315" t="s">
        <v>160</v>
      </c>
      <c r="B48" s="318" t="s">
        <v>528</v>
      </c>
      <c r="C48" s="314"/>
      <c r="D48" s="314"/>
      <c r="E48" s="314"/>
      <c r="F48" s="314"/>
      <c r="G48" s="314">
        <v>0</v>
      </c>
      <c r="H48" s="314">
        <v>0</v>
      </c>
      <c r="I48" s="314"/>
      <c r="J48" s="314">
        <v>0</v>
      </c>
      <c r="K48" s="314"/>
      <c r="L48" s="314">
        <v>0</v>
      </c>
      <c r="M48" s="314"/>
      <c r="N48" s="314" t="s">
        <v>601</v>
      </c>
      <c r="O48" s="314"/>
      <c r="P48" s="314">
        <v>0</v>
      </c>
      <c r="Q48" s="314"/>
      <c r="R48" s="314" t="s">
        <v>601</v>
      </c>
      <c r="S48" s="314"/>
      <c r="T48" s="314">
        <v>0</v>
      </c>
      <c r="U48" s="314"/>
      <c r="V48" s="314" t="s">
        <v>601</v>
      </c>
      <c r="W48" s="314"/>
      <c r="X48" s="314">
        <v>0</v>
      </c>
      <c r="Y48" s="314"/>
      <c r="Z48" s="314" t="s">
        <v>601</v>
      </c>
      <c r="AA48" s="314"/>
      <c r="AB48" s="314">
        <v>0</v>
      </c>
      <c r="AC48" s="314"/>
      <c r="AD48" s="314" t="s">
        <v>601</v>
      </c>
      <c r="AE48" s="314"/>
      <c r="AF48" s="314">
        <v>0</v>
      </c>
      <c r="AG48" s="314">
        <v>0</v>
      </c>
    </row>
    <row r="49" spans="1:33" s="276" customFormat="1" ht="31.5" x14ac:dyDescent="0.25">
      <c r="A49" s="315" t="s">
        <v>159</v>
      </c>
      <c r="B49" s="318" t="s">
        <v>526</v>
      </c>
      <c r="C49" s="314"/>
      <c r="D49" s="314"/>
      <c r="E49" s="314"/>
      <c r="F49" s="314"/>
      <c r="G49" s="314">
        <v>0</v>
      </c>
      <c r="H49" s="314">
        <v>0</v>
      </c>
      <c r="I49" s="314"/>
      <c r="J49" s="314">
        <v>0</v>
      </c>
      <c r="K49" s="314"/>
      <c r="L49" s="314">
        <v>0</v>
      </c>
      <c r="M49" s="314"/>
      <c r="N49" s="314" t="s">
        <v>601</v>
      </c>
      <c r="O49" s="314"/>
      <c r="P49" s="314">
        <v>0</v>
      </c>
      <c r="Q49" s="314"/>
      <c r="R49" s="314" t="s">
        <v>601</v>
      </c>
      <c r="S49" s="314"/>
      <c r="T49" s="314">
        <v>0</v>
      </c>
      <c r="U49" s="314"/>
      <c r="V49" s="314" t="s">
        <v>601</v>
      </c>
      <c r="W49" s="314"/>
      <c r="X49" s="314">
        <v>0</v>
      </c>
      <c r="Y49" s="314"/>
      <c r="Z49" s="314" t="s">
        <v>601</v>
      </c>
      <c r="AA49" s="314"/>
      <c r="AB49" s="314">
        <v>0</v>
      </c>
      <c r="AC49" s="314"/>
      <c r="AD49" s="314" t="s">
        <v>601</v>
      </c>
      <c r="AE49" s="314"/>
      <c r="AF49" s="314">
        <v>0</v>
      </c>
      <c r="AG49" s="314">
        <v>0</v>
      </c>
    </row>
    <row r="50" spans="1:33" s="276" customFormat="1" x14ac:dyDescent="0.25">
      <c r="A50" s="315" t="s">
        <v>158</v>
      </c>
      <c r="B50" s="316" t="s">
        <v>157</v>
      </c>
      <c r="C50" s="314"/>
      <c r="D50" s="314"/>
      <c r="E50" s="314"/>
      <c r="F50" s="314"/>
      <c r="G50" s="314">
        <v>0</v>
      </c>
      <c r="H50" s="314">
        <v>0</v>
      </c>
      <c r="I50" s="314"/>
      <c r="J50" s="314">
        <v>0</v>
      </c>
      <c r="K50" s="314"/>
      <c r="L50" s="314">
        <v>0</v>
      </c>
      <c r="M50" s="314"/>
      <c r="N50" s="314" t="s">
        <v>601</v>
      </c>
      <c r="O50" s="314"/>
      <c r="P50" s="314">
        <v>0</v>
      </c>
      <c r="Q50" s="314"/>
      <c r="R50" s="314" t="s">
        <v>601</v>
      </c>
      <c r="S50" s="314"/>
      <c r="T50" s="314">
        <v>0</v>
      </c>
      <c r="U50" s="314"/>
      <c r="V50" s="314" t="s">
        <v>601</v>
      </c>
      <c r="W50" s="314"/>
      <c r="X50" s="314">
        <v>0</v>
      </c>
      <c r="Y50" s="314"/>
      <c r="Z50" s="314" t="s">
        <v>601</v>
      </c>
      <c r="AA50" s="314"/>
      <c r="AB50" s="314">
        <v>0</v>
      </c>
      <c r="AC50" s="314"/>
      <c r="AD50" s="314" t="s">
        <v>601</v>
      </c>
      <c r="AE50" s="314"/>
      <c r="AF50" s="314">
        <v>0</v>
      </c>
      <c r="AG50" s="314">
        <v>0</v>
      </c>
    </row>
    <row r="51" spans="1:33" s="276" customFormat="1" ht="31.5" x14ac:dyDescent="0.25">
      <c r="A51" s="315" t="s">
        <v>156</v>
      </c>
      <c r="B51" s="316" t="s">
        <v>155</v>
      </c>
      <c r="C51" s="314"/>
      <c r="D51" s="314"/>
      <c r="E51" s="314"/>
      <c r="F51" s="314"/>
      <c r="G51" s="314">
        <v>0</v>
      </c>
      <c r="H51" s="314">
        <v>0</v>
      </c>
      <c r="I51" s="314"/>
      <c r="J51" s="314">
        <v>0</v>
      </c>
      <c r="K51" s="314"/>
      <c r="L51" s="314">
        <v>0</v>
      </c>
      <c r="M51" s="314"/>
      <c r="N51" s="314" t="s">
        <v>601</v>
      </c>
      <c r="O51" s="314"/>
      <c r="P51" s="314">
        <v>0</v>
      </c>
      <c r="Q51" s="314"/>
      <c r="R51" s="314" t="s">
        <v>601</v>
      </c>
      <c r="S51" s="314"/>
      <c r="T51" s="314">
        <v>0</v>
      </c>
      <c r="U51" s="314"/>
      <c r="V51" s="314" t="s">
        <v>601</v>
      </c>
      <c r="W51" s="314"/>
      <c r="X51" s="314">
        <v>0</v>
      </c>
      <c r="Y51" s="314"/>
      <c r="Z51" s="314" t="s">
        <v>601</v>
      </c>
      <c r="AA51" s="314"/>
      <c r="AB51" s="314">
        <v>0</v>
      </c>
      <c r="AC51" s="314"/>
      <c r="AD51" s="314" t="s">
        <v>601</v>
      </c>
      <c r="AE51" s="314"/>
      <c r="AF51" s="314">
        <v>0</v>
      </c>
      <c r="AG51" s="314">
        <v>0</v>
      </c>
    </row>
    <row r="52" spans="1:33" s="276" customFormat="1" ht="31.5" x14ac:dyDescent="0.25">
      <c r="A52" s="315" t="s">
        <v>154</v>
      </c>
      <c r="B52" s="316" t="s">
        <v>153</v>
      </c>
      <c r="C52" s="314"/>
      <c r="D52" s="314"/>
      <c r="E52" s="314"/>
      <c r="F52" s="314"/>
      <c r="G52" s="314">
        <v>0</v>
      </c>
      <c r="H52" s="314">
        <v>0</v>
      </c>
      <c r="I52" s="314"/>
      <c r="J52" s="314">
        <v>0</v>
      </c>
      <c r="K52" s="314"/>
      <c r="L52" s="314">
        <v>0</v>
      </c>
      <c r="M52" s="314"/>
      <c r="N52" s="314" t="s">
        <v>601</v>
      </c>
      <c r="O52" s="314"/>
      <c r="P52" s="314">
        <v>0</v>
      </c>
      <c r="Q52" s="314"/>
      <c r="R52" s="314" t="s">
        <v>601</v>
      </c>
      <c r="S52" s="314"/>
      <c r="T52" s="314">
        <v>0</v>
      </c>
      <c r="U52" s="314"/>
      <c r="V52" s="314" t="s">
        <v>601</v>
      </c>
      <c r="W52" s="314"/>
      <c r="X52" s="314">
        <v>0</v>
      </c>
      <c r="Y52" s="314"/>
      <c r="Z52" s="314" t="s">
        <v>601</v>
      </c>
      <c r="AA52" s="314"/>
      <c r="AB52" s="314">
        <v>0</v>
      </c>
      <c r="AC52" s="314"/>
      <c r="AD52" s="314" t="s">
        <v>601</v>
      </c>
      <c r="AE52" s="314"/>
      <c r="AF52" s="314">
        <v>0</v>
      </c>
      <c r="AG52" s="314">
        <v>0</v>
      </c>
    </row>
    <row r="53" spans="1:33" s="276" customFormat="1" x14ac:dyDescent="0.25">
      <c r="A53" s="315" t="s">
        <v>152</v>
      </c>
      <c r="B53" s="316" t="s">
        <v>151</v>
      </c>
      <c r="C53" s="314"/>
      <c r="D53" s="314"/>
      <c r="E53" s="314"/>
      <c r="F53" s="314"/>
      <c r="G53" s="314">
        <v>0</v>
      </c>
      <c r="H53" s="314">
        <v>0</v>
      </c>
      <c r="I53" s="314"/>
      <c r="J53" s="314">
        <v>0</v>
      </c>
      <c r="K53" s="314"/>
      <c r="L53" s="314">
        <v>0</v>
      </c>
      <c r="M53" s="314"/>
      <c r="N53" s="314" t="s">
        <v>601</v>
      </c>
      <c r="O53" s="314"/>
      <c r="P53" s="314">
        <v>0</v>
      </c>
      <c r="Q53" s="314"/>
      <c r="R53" s="314" t="s">
        <v>601</v>
      </c>
      <c r="S53" s="314"/>
      <c r="T53" s="314">
        <v>0</v>
      </c>
      <c r="U53" s="314"/>
      <c r="V53" s="314" t="s">
        <v>601</v>
      </c>
      <c r="W53" s="314"/>
      <c r="X53" s="314">
        <v>0</v>
      </c>
      <c r="Y53" s="314"/>
      <c r="Z53" s="314" t="s">
        <v>601</v>
      </c>
      <c r="AA53" s="314"/>
      <c r="AB53" s="314">
        <v>0</v>
      </c>
      <c r="AC53" s="314"/>
      <c r="AD53" s="314" t="s">
        <v>601</v>
      </c>
      <c r="AE53" s="314"/>
      <c r="AF53" s="314">
        <v>0</v>
      </c>
      <c r="AG53" s="314">
        <v>0</v>
      </c>
    </row>
    <row r="54" spans="1:33" s="276" customFormat="1" x14ac:dyDescent="0.25">
      <c r="A54" s="315" t="s">
        <v>150</v>
      </c>
      <c r="B54" s="316" t="s">
        <v>529</v>
      </c>
      <c r="C54" s="314"/>
      <c r="D54" s="314"/>
      <c r="E54" s="314"/>
      <c r="F54" s="314"/>
      <c r="G54" s="314">
        <v>0</v>
      </c>
      <c r="H54" s="314">
        <v>0</v>
      </c>
      <c r="I54" s="314"/>
      <c r="J54" s="314">
        <v>0</v>
      </c>
      <c r="K54" s="314"/>
      <c r="L54" s="314">
        <v>0</v>
      </c>
      <c r="M54" s="314"/>
      <c r="N54" s="314" t="s">
        <v>601</v>
      </c>
      <c r="O54" s="314"/>
      <c r="P54" s="314">
        <v>0</v>
      </c>
      <c r="Q54" s="314"/>
      <c r="R54" s="314" t="s">
        <v>601</v>
      </c>
      <c r="S54" s="314"/>
      <c r="T54" s="314">
        <v>0</v>
      </c>
      <c r="U54" s="314"/>
      <c r="V54" s="314" t="s">
        <v>601</v>
      </c>
      <c r="W54" s="314"/>
      <c r="X54" s="314">
        <v>0</v>
      </c>
      <c r="Y54" s="314"/>
      <c r="Z54" s="314" t="s">
        <v>601</v>
      </c>
      <c r="AA54" s="314"/>
      <c r="AB54" s="314">
        <v>0</v>
      </c>
      <c r="AC54" s="314"/>
      <c r="AD54" s="314" t="s">
        <v>601</v>
      </c>
      <c r="AE54" s="314"/>
      <c r="AF54" s="314">
        <v>0</v>
      </c>
      <c r="AG54" s="314">
        <v>0</v>
      </c>
    </row>
    <row r="55" spans="1:33" s="276" customFormat="1" x14ac:dyDescent="0.25">
      <c r="A55" s="315" t="s">
        <v>540</v>
      </c>
      <c r="B55" s="316" t="s">
        <v>530</v>
      </c>
      <c r="C55" s="314"/>
      <c r="D55" s="314"/>
      <c r="E55" s="314"/>
      <c r="F55" s="314"/>
      <c r="G55" s="314">
        <v>0</v>
      </c>
      <c r="H55" s="314">
        <v>0</v>
      </c>
      <c r="I55" s="314"/>
      <c r="J55" s="314">
        <v>0</v>
      </c>
      <c r="K55" s="314"/>
      <c r="L55" s="314">
        <v>0</v>
      </c>
      <c r="M55" s="314"/>
      <c r="N55" s="314" t="s">
        <v>601</v>
      </c>
      <c r="O55" s="314"/>
      <c r="P55" s="314">
        <v>0</v>
      </c>
      <c r="Q55" s="314"/>
      <c r="R55" s="314" t="s">
        <v>601</v>
      </c>
      <c r="S55" s="314"/>
      <c r="T55" s="314">
        <v>0</v>
      </c>
      <c r="U55" s="314"/>
      <c r="V55" s="314" t="s">
        <v>601</v>
      </c>
      <c r="W55" s="314"/>
      <c r="X55" s="314">
        <v>0</v>
      </c>
      <c r="Y55" s="314"/>
      <c r="Z55" s="314" t="s">
        <v>601</v>
      </c>
      <c r="AA55" s="314"/>
      <c r="AB55" s="314">
        <v>0</v>
      </c>
      <c r="AC55" s="314"/>
      <c r="AD55" s="314" t="s">
        <v>601</v>
      </c>
      <c r="AE55" s="314"/>
      <c r="AF55" s="314">
        <v>0</v>
      </c>
      <c r="AG55" s="314">
        <v>0</v>
      </c>
    </row>
    <row r="56" spans="1:33" s="276" customFormat="1" x14ac:dyDescent="0.25">
      <c r="A56" s="315" t="s">
        <v>541</v>
      </c>
      <c r="B56" s="316" t="s">
        <v>531</v>
      </c>
      <c r="C56" s="314"/>
      <c r="D56" s="314"/>
      <c r="E56" s="314"/>
      <c r="F56" s="314"/>
      <c r="G56" s="314">
        <v>0</v>
      </c>
      <c r="H56" s="314">
        <v>0</v>
      </c>
      <c r="I56" s="314"/>
      <c r="J56" s="314">
        <v>0</v>
      </c>
      <c r="K56" s="314"/>
      <c r="L56" s="314">
        <v>0</v>
      </c>
      <c r="M56" s="314"/>
      <c r="N56" s="314" t="s">
        <v>601</v>
      </c>
      <c r="O56" s="314"/>
      <c r="P56" s="314">
        <v>0</v>
      </c>
      <c r="Q56" s="314"/>
      <c r="R56" s="314" t="s">
        <v>601</v>
      </c>
      <c r="S56" s="314"/>
      <c r="T56" s="314">
        <v>0</v>
      </c>
      <c r="U56" s="314"/>
      <c r="V56" s="314" t="s">
        <v>601</v>
      </c>
      <c r="W56" s="314"/>
      <c r="X56" s="314">
        <v>0</v>
      </c>
      <c r="Y56" s="314"/>
      <c r="Z56" s="314" t="s">
        <v>601</v>
      </c>
      <c r="AA56" s="314"/>
      <c r="AB56" s="314">
        <v>0</v>
      </c>
      <c r="AC56" s="314"/>
      <c r="AD56" s="314" t="s">
        <v>601</v>
      </c>
      <c r="AE56" s="314"/>
      <c r="AF56" s="314">
        <v>0</v>
      </c>
      <c r="AG56" s="314">
        <v>0</v>
      </c>
    </row>
    <row r="57" spans="1:33" s="276" customFormat="1" x14ac:dyDescent="0.25">
      <c r="A57" s="315" t="s">
        <v>542</v>
      </c>
      <c r="B57" s="316" t="s">
        <v>533</v>
      </c>
      <c r="C57" s="314"/>
      <c r="D57" s="314"/>
      <c r="E57" s="314"/>
      <c r="F57" s="314"/>
      <c r="G57" s="314">
        <v>0</v>
      </c>
      <c r="H57" s="314">
        <v>0</v>
      </c>
      <c r="I57" s="314"/>
      <c r="J57" s="314">
        <v>0</v>
      </c>
      <c r="K57" s="314"/>
      <c r="L57" s="314">
        <v>0</v>
      </c>
      <c r="M57" s="314"/>
      <c r="N57" s="314" t="s">
        <v>601</v>
      </c>
      <c r="O57" s="314"/>
      <c r="P57" s="314">
        <v>0</v>
      </c>
      <c r="Q57" s="314"/>
      <c r="R57" s="314" t="s">
        <v>601</v>
      </c>
      <c r="S57" s="314"/>
      <c r="T57" s="314">
        <v>0</v>
      </c>
      <c r="U57" s="314"/>
      <c r="V57" s="314" t="s">
        <v>601</v>
      </c>
      <c r="W57" s="314"/>
      <c r="X57" s="314">
        <v>0</v>
      </c>
      <c r="Y57" s="314"/>
      <c r="Z57" s="314" t="s">
        <v>601</v>
      </c>
      <c r="AA57" s="314"/>
      <c r="AB57" s="314">
        <v>0</v>
      </c>
      <c r="AC57" s="314"/>
      <c r="AD57" s="314" t="s">
        <v>601</v>
      </c>
      <c r="AE57" s="314"/>
      <c r="AF57" s="314">
        <v>0</v>
      </c>
      <c r="AG57" s="314">
        <v>0</v>
      </c>
    </row>
    <row r="58" spans="1:33" s="276" customFormat="1" x14ac:dyDescent="0.25">
      <c r="A58" s="315" t="s">
        <v>543</v>
      </c>
      <c r="B58" s="316" t="s">
        <v>535</v>
      </c>
      <c r="C58" s="314"/>
      <c r="D58" s="314"/>
      <c r="E58" s="314"/>
      <c r="F58" s="314"/>
      <c r="G58" s="314">
        <v>0</v>
      </c>
      <c r="H58" s="314">
        <v>0</v>
      </c>
      <c r="I58" s="314"/>
      <c r="J58" s="314">
        <v>0</v>
      </c>
      <c r="K58" s="314"/>
      <c r="L58" s="314">
        <v>0</v>
      </c>
      <c r="M58" s="314"/>
      <c r="N58" s="314" t="s">
        <v>601</v>
      </c>
      <c r="O58" s="314"/>
      <c r="P58" s="314">
        <v>48</v>
      </c>
      <c r="Q58" s="314"/>
      <c r="R58" s="314" t="s">
        <v>601</v>
      </c>
      <c r="S58" s="314"/>
      <c r="T58" s="314">
        <v>0</v>
      </c>
      <c r="U58" s="314"/>
      <c r="V58" s="314" t="s">
        <v>601</v>
      </c>
      <c r="W58" s="314"/>
      <c r="X58" s="314">
        <v>0</v>
      </c>
      <c r="Y58" s="314"/>
      <c r="Z58" s="314" t="s">
        <v>601</v>
      </c>
      <c r="AA58" s="314"/>
      <c r="AB58" s="314">
        <v>0</v>
      </c>
      <c r="AC58" s="314"/>
      <c r="AD58" s="314" t="s">
        <v>601</v>
      </c>
      <c r="AE58" s="314"/>
      <c r="AF58" s="314">
        <v>48</v>
      </c>
      <c r="AG58" s="314">
        <v>0</v>
      </c>
    </row>
    <row r="59" spans="1:33" s="276" customFormat="1" x14ac:dyDescent="0.25">
      <c r="A59" s="315" t="s">
        <v>544</v>
      </c>
      <c r="B59" s="316" t="s">
        <v>537</v>
      </c>
      <c r="C59" s="314"/>
      <c r="D59" s="314"/>
      <c r="E59" s="314"/>
      <c r="F59" s="314"/>
      <c r="G59" s="314">
        <v>0</v>
      </c>
      <c r="H59" s="314">
        <v>0</v>
      </c>
      <c r="I59" s="314"/>
      <c r="J59" s="314">
        <v>0</v>
      </c>
      <c r="K59" s="314"/>
      <c r="L59" s="314">
        <v>0</v>
      </c>
      <c r="M59" s="314"/>
      <c r="N59" s="314" t="s">
        <v>601</v>
      </c>
      <c r="O59" s="314"/>
      <c r="P59" s="314">
        <v>0</v>
      </c>
      <c r="Q59" s="314"/>
      <c r="R59" s="314" t="s">
        <v>601</v>
      </c>
      <c r="S59" s="314"/>
      <c r="T59" s="314">
        <v>0</v>
      </c>
      <c r="U59" s="314"/>
      <c r="V59" s="314" t="s">
        <v>601</v>
      </c>
      <c r="W59" s="314"/>
      <c r="X59" s="314">
        <v>0</v>
      </c>
      <c r="Y59" s="314"/>
      <c r="Z59" s="314" t="s">
        <v>601</v>
      </c>
      <c r="AA59" s="314"/>
      <c r="AB59" s="314">
        <v>0</v>
      </c>
      <c r="AC59" s="314"/>
      <c r="AD59" s="314" t="s">
        <v>601</v>
      </c>
      <c r="AE59" s="314"/>
      <c r="AF59" s="314">
        <v>0</v>
      </c>
      <c r="AG59" s="314">
        <v>0</v>
      </c>
    </row>
    <row r="60" spans="1:33" s="276" customFormat="1" x14ac:dyDescent="0.25">
      <c r="A60" s="315" t="s">
        <v>545</v>
      </c>
      <c r="B60" s="316" t="s">
        <v>539</v>
      </c>
      <c r="C60" s="314"/>
      <c r="D60" s="314"/>
      <c r="E60" s="314"/>
      <c r="F60" s="314"/>
      <c r="G60" s="314">
        <v>0</v>
      </c>
      <c r="H60" s="314">
        <v>0</v>
      </c>
      <c r="I60" s="314"/>
      <c r="J60" s="314">
        <v>0</v>
      </c>
      <c r="K60" s="314"/>
      <c r="L60" s="314">
        <v>0</v>
      </c>
      <c r="M60" s="314"/>
      <c r="N60" s="314" t="s">
        <v>601</v>
      </c>
      <c r="O60" s="314"/>
      <c r="P60" s="314">
        <v>0</v>
      </c>
      <c r="Q60" s="314"/>
      <c r="R60" s="314" t="s">
        <v>601</v>
      </c>
      <c r="S60" s="314"/>
      <c r="T60" s="314">
        <v>0</v>
      </c>
      <c r="U60" s="314"/>
      <c r="V60" s="314" t="s">
        <v>601</v>
      </c>
      <c r="W60" s="314"/>
      <c r="X60" s="314">
        <v>0</v>
      </c>
      <c r="Y60" s="314"/>
      <c r="Z60" s="314" t="s">
        <v>601</v>
      </c>
      <c r="AA60" s="314"/>
      <c r="AB60" s="314">
        <v>0</v>
      </c>
      <c r="AC60" s="314"/>
      <c r="AD60" s="314" t="s">
        <v>601</v>
      </c>
      <c r="AE60" s="314"/>
      <c r="AF60" s="314">
        <v>0</v>
      </c>
      <c r="AG60" s="314">
        <v>0</v>
      </c>
    </row>
    <row r="61" spans="1:33" s="276" customFormat="1" ht="35.25" customHeight="1" x14ac:dyDescent="0.25">
      <c r="A61" s="312" t="s">
        <v>60</v>
      </c>
      <c r="B61" s="313"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s="276" customFormat="1" x14ac:dyDescent="0.25">
      <c r="A62" s="315" t="s">
        <v>148</v>
      </c>
      <c r="B62" s="316" t="s">
        <v>147</v>
      </c>
      <c r="C62" s="314">
        <v>95.057630000000003</v>
      </c>
      <c r="D62" s="314">
        <v>95.057630000000003</v>
      </c>
      <c r="E62" s="314"/>
      <c r="F62" s="314"/>
      <c r="G62" s="314">
        <v>0</v>
      </c>
      <c r="H62" s="314">
        <v>0</v>
      </c>
      <c r="I62" s="314"/>
      <c r="J62" s="314">
        <v>0</v>
      </c>
      <c r="K62" s="314"/>
      <c r="L62" s="314">
        <v>0</v>
      </c>
      <c r="M62" s="314"/>
      <c r="N62" s="314" t="s">
        <v>601</v>
      </c>
      <c r="O62" s="314"/>
      <c r="P62" s="314">
        <v>95.057630000000003</v>
      </c>
      <c r="Q62" s="314"/>
      <c r="R62" s="314" t="s">
        <v>601</v>
      </c>
      <c r="S62" s="314"/>
      <c r="T62" s="314">
        <v>0</v>
      </c>
      <c r="U62" s="314"/>
      <c r="V62" s="314" t="s">
        <v>601</v>
      </c>
      <c r="W62" s="314"/>
      <c r="X62" s="314">
        <v>0</v>
      </c>
      <c r="Y62" s="314"/>
      <c r="Z62" s="314" t="s">
        <v>601</v>
      </c>
      <c r="AA62" s="314"/>
      <c r="AB62" s="314">
        <v>0</v>
      </c>
      <c r="AC62" s="314"/>
      <c r="AD62" s="314" t="s">
        <v>601</v>
      </c>
      <c r="AE62" s="314"/>
      <c r="AF62" s="314">
        <v>95.057630000000003</v>
      </c>
      <c r="AG62" s="314">
        <v>0</v>
      </c>
    </row>
    <row r="63" spans="1:33" s="276" customFormat="1" x14ac:dyDescent="0.25">
      <c r="A63" s="315" t="s">
        <v>146</v>
      </c>
      <c r="B63" s="316" t="s">
        <v>140</v>
      </c>
      <c r="C63" s="314"/>
      <c r="D63" s="314"/>
      <c r="E63" s="314"/>
      <c r="F63" s="314"/>
      <c r="G63" s="314">
        <v>0</v>
      </c>
      <c r="H63" s="314">
        <v>0</v>
      </c>
      <c r="I63" s="314"/>
      <c r="J63" s="314">
        <v>0</v>
      </c>
      <c r="K63" s="314"/>
      <c r="L63" s="314">
        <v>0</v>
      </c>
      <c r="M63" s="314"/>
      <c r="N63" s="314" t="s">
        <v>601</v>
      </c>
      <c r="O63" s="314"/>
      <c r="P63" s="314">
        <v>0</v>
      </c>
      <c r="Q63" s="314"/>
      <c r="R63" s="314" t="s">
        <v>601</v>
      </c>
      <c r="S63" s="314"/>
      <c r="T63" s="314">
        <v>0</v>
      </c>
      <c r="U63" s="314"/>
      <c r="V63" s="314" t="s">
        <v>601</v>
      </c>
      <c r="W63" s="314"/>
      <c r="X63" s="314">
        <v>0</v>
      </c>
      <c r="Y63" s="314"/>
      <c r="Z63" s="314" t="s">
        <v>601</v>
      </c>
      <c r="AA63" s="314"/>
      <c r="AB63" s="314">
        <v>0</v>
      </c>
      <c r="AC63" s="314"/>
      <c r="AD63" s="314" t="s">
        <v>601</v>
      </c>
      <c r="AE63" s="314"/>
      <c r="AF63" s="314">
        <v>0</v>
      </c>
      <c r="AG63" s="314">
        <v>0</v>
      </c>
    </row>
    <row r="64" spans="1:33" s="276" customFormat="1" x14ac:dyDescent="0.25">
      <c r="A64" s="315" t="s">
        <v>145</v>
      </c>
      <c r="B64" s="318" t="s">
        <v>139</v>
      </c>
      <c r="C64" s="314"/>
      <c r="D64" s="314"/>
      <c r="E64" s="314"/>
      <c r="F64" s="314"/>
      <c r="G64" s="314">
        <v>0</v>
      </c>
      <c r="H64" s="314">
        <v>0</v>
      </c>
      <c r="I64" s="314"/>
      <c r="J64" s="314">
        <v>0</v>
      </c>
      <c r="K64" s="314"/>
      <c r="L64" s="314">
        <v>0</v>
      </c>
      <c r="M64" s="314"/>
      <c r="N64" s="314" t="s">
        <v>601</v>
      </c>
      <c r="O64" s="314"/>
      <c r="P64" s="314">
        <v>0</v>
      </c>
      <c r="Q64" s="314"/>
      <c r="R64" s="314" t="s">
        <v>601</v>
      </c>
      <c r="S64" s="314"/>
      <c r="T64" s="314">
        <v>0</v>
      </c>
      <c r="U64" s="314"/>
      <c r="V64" s="314" t="s">
        <v>601</v>
      </c>
      <c r="W64" s="314"/>
      <c r="X64" s="314">
        <v>0</v>
      </c>
      <c r="Y64" s="314"/>
      <c r="Z64" s="314" t="s">
        <v>601</v>
      </c>
      <c r="AA64" s="314"/>
      <c r="AB64" s="314">
        <v>0</v>
      </c>
      <c r="AC64" s="314"/>
      <c r="AD64" s="314" t="s">
        <v>601</v>
      </c>
      <c r="AE64" s="314"/>
      <c r="AF64" s="314">
        <v>0</v>
      </c>
      <c r="AG64" s="314">
        <v>0</v>
      </c>
    </row>
    <row r="65" spans="1:33" s="276" customFormat="1" x14ac:dyDescent="0.25">
      <c r="A65" s="315" t="s">
        <v>144</v>
      </c>
      <c r="B65" s="318" t="s">
        <v>138</v>
      </c>
      <c r="C65" s="314"/>
      <c r="D65" s="314"/>
      <c r="E65" s="314"/>
      <c r="F65" s="314"/>
      <c r="G65" s="314">
        <v>0</v>
      </c>
      <c r="H65" s="314">
        <v>0</v>
      </c>
      <c r="I65" s="314"/>
      <c r="J65" s="314">
        <v>0</v>
      </c>
      <c r="K65" s="314"/>
      <c r="L65" s="314">
        <v>0</v>
      </c>
      <c r="M65" s="314"/>
      <c r="N65" s="314" t="s">
        <v>601</v>
      </c>
      <c r="O65" s="314"/>
      <c r="P65" s="314">
        <v>0</v>
      </c>
      <c r="Q65" s="314"/>
      <c r="R65" s="314" t="s">
        <v>601</v>
      </c>
      <c r="S65" s="314"/>
      <c r="T65" s="314">
        <v>0</v>
      </c>
      <c r="U65" s="314"/>
      <c r="V65" s="314" t="s">
        <v>601</v>
      </c>
      <c r="W65" s="314"/>
      <c r="X65" s="314">
        <v>0</v>
      </c>
      <c r="Y65" s="314"/>
      <c r="Z65" s="314" t="s">
        <v>601</v>
      </c>
      <c r="AA65" s="314"/>
      <c r="AB65" s="314">
        <v>0</v>
      </c>
      <c r="AC65" s="314"/>
      <c r="AD65" s="314" t="s">
        <v>601</v>
      </c>
      <c r="AE65" s="314"/>
      <c r="AF65" s="314">
        <v>0</v>
      </c>
      <c r="AG65" s="314">
        <v>0</v>
      </c>
    </row>
    <row r="66" spans="1:33" s="276" customFormat="1" x14ac:dyDescent="0.25">
      <c r="A66" s="315" t="s">
        <v>143</v>
      </c>
      <c r="B66" s="318" t="s">
        <v>137</v>
      </c>
      <c r="C66" s="314"/>
      <c r="D66" s="314"/>
      <c r="E66" s="314"/>
      <c r="F66" s="314"/>
      <c r="G66" s="314">
        <v>0</v>
      </c>
      <c r="H66" s="314">
        <v>0</v>
      </c>
      <c r="I66" s="314"/>
      <c r="J66" s="314">
        <v>0</v>
      </c>
      <c r="K66" s="314"/>
      <c r="L66" s="314">
        <v>0</v>
      </c>
      <c r="M66" s="314"/>
      <c r="N66" s="314" t="s">
        <v>601</v>
      </c>
      <c r="O66" s="314"/>
      <c r="P66" s="314">
        <v>0</v>
      </c>
      <c r="Q66" s="314"/>
      <c r="R66" s="314" t="s">
        <v>601</v>
      </c>
      <c r="S66" s="314"/>
      <c r="T66" s="314">
        <v>0</v>
      </c>
      <c r="U66" s="314"/>
      <c r="V66" s="314" t="s">
        <v>601</v>
      </c>
      <c r="W66" s="314"/>
      <c r="X66" s="314">
        <v>0</v>
      </c>
      <c r="Y66" s="314"/>
      <c r="Z66" s="314" t="s">
        <v>601</v>
      </c>
      <c r="AA66" s="314"/>
      <c r="AB66" s="314">
        <v>0</v>
      </c>
      <c r="AC66" s="314"/>
      <c r="AD66" s="314" t="s">
        <v>601</v>
      </c>
      <c r="AE66" s="314"/>
      <c r="AF66" s="314">
        <v>0</v>
      </c>
      <c r="AG66" s="314">
        <v>0</v>
      </c>
    </row>
    <row r="67" spans="1:33" s="276" customFormat="1" x14ac:dyDescent="0.25">
      <c r="A67" s="315" t="s">
        <v>142</v>
      </c>
      <c r="B67" s="318" t="s">
        <v>546</v>
      </c>
      <c r="C67" s="314"/>
      <c r="D67" s="314"/>
      <c r="E67" s="314"/>
      <c r="F67" s="314"/>
      <c r="G67" s="314">
        <v>0</v>
      </c>
      <c r="H67" s="314">
        <v>0</v>
      </c>
      <c r="I67" s="314"/>
      <c r="J67" s="314">
        <v>0</v>
      </c>
      <c r="K67" s="314"/>
      <c r="L67" s="314">
        <v>0</v>
      </c>
      <c r="M67" s="314"/>
      <c r="N67" s="314" t="s">
        <v>601</v>
      </c>
      <c r="O67" s="314"/>
      <c r="P67" s="314">
        <v>0</v>
      </c>
      <c r="Q67" s="314"/>
      <c r="R67" s="314" t="s">
        <v>601</v>
      </c>
      <c r="S67" s="314"/>
      <c r="T67" s="314">
        <v>0</v>
      </c>
      <c r="U67" s="314"/>
      <c r="V67" s="314" t="s">
        <v>601</v>
      </c>
      <c r="W67" s="314"/>
      <c r="X67" s="314">
        <v>0</v>
      </c>
      <c r="Y67" s="314"/>
      <c r="Z67" s="314" t="s">
        <v>601</v>
      </c>
      <c r="AA67" s="314"/>
      <c r="AB67" s="314">
        <v>0</v>
      </c>
      <c r="AC67" s="314"/>
      <c r="AD67" s="314" t="s">
        <v>601</v>
      </c>
      <c r="AE67" s="314"/>
      <c r="AF67" s="314">
        <v>0</v>
      </c>
      <c r="AG67" s="314">
        <v>0</v>
      </c>
    </row>
    <row r="68" spans="1:33" s="276" customFormat="1" x14ac:dyDescent="0.25">
      <c r="A68" s="315" t="s">
        <v>547</v>
      </c>
      <c r="B68" s="318" t="s">
        <v>548</v>
      </c>
      <c r="C68" s="314"/>
      <c r="D68" s="314"/>
      <c r="E68" s="314"/>
      <c r="F68" s="314"/>
      <c r="G68" s="314">
        <v>0</v>
      </c>
      <c r="H68" s="314">
        <v>0</v>
      </c>
      <c r="I68" s="314"/>
      <c r="J68" s="314">
        <v>0</v>
      </c>
      <c r="K68" s="314"/>
      <c r="L68" s="314">
        <v>0</v>
      </c>
      <c r="M68" s="314"/>
      <c r="N68" s="314" t="s">
        <v>601</v>
      </c>
      <c r="O68" s="314"/>
      <c r="P68" s="314">
        <v>0</v>
      </c>
      <c r="Q68" s="314"/>
      <c r="R68" s="314" t="s">
        <v>601</v>
      </c>
      <c r="S68" s="314"/>
      <c r="T68" s="314">
        <v>0</v>
      </c>
      <c r="U68" s="314"/>
      <c r="V68" s="314" t="s">
        <v>601</v>
      </c>
      <c r="W68" s="314"/>
      <c r="X68" s="314">
        <v>0</v>
      </c>
      <c r="Y68" s="314"/>
      <c r="Z68" s="314" t="s">
        <v>601</v>
      </c>
      <c r="AA68" s="314"/>
      <c r="AB68" s="314">
        <v>0</v>
      </c>
      <c r="AC68" s="314"/>
      <c r="AD68" s="314" t="s">
        <v>601</v>
      </c>
      <c r="AE68" s="314"/>
      <c r="AF68" s="314">
        <v>0</v>
      </c>
      <c r="AG68" s="314">
        <v>0</v>
      </c>
    </row>
    <row r="69" spans="1:33" s="276" customFormat="1" x14ac:dyDescent="0.25">
      <c r="A69" s="315" t="s">
        <v>549</v>
      </c>
      <c r="B69" s="318" t="s">
        <v>550</v>
      </c>
      <c r="C69" s="314"/>
      <c r="D69" s="314"/>
      <c r="E69" s="314"/>
      <c r="F69" s="314"/>
      <c r="G69" s="314">
        <v>0</v>
      </c>
      <c r="H69" s="314">
        <v>0</v>
      </c>
      <c r="I69" s="314"/>
      <c r="J69" s="314">
        <v>0</v>
      </c>
      <c r="K69" s="314"/>
      <c r="L69" s="314">
        <v>0</v>
      </c>
      <c r="M69" s="314"/>
      <c r="N69" s="314" t="s">
        <v>601</v>
      </c>
      <c r="O69" s="314"/>
      <c r="P69" s="314">
        <v>0</v>
      </c>
      <c r="Q69" s="314"/>
      <c r="R69" s="314" t="s">
        <v>601</v>
      </c>
      <c r="S69" s="314"/>
      <c r="T69" s="314">
        <v>0</v>
      </c>
      <c r="U69" s="314"/>
      <c r="V69" s="314" t="s">
        <v>601</v>
      </c>
      <c r="W69" s="314"/>
      <c r="X69" s="314">
        <v>0</v>
      </c>
      <c r="Y69" s="314"/>
      <c r="Z69" s="314" t="s">
        <v>601</v>
      </c>
      <c r="AA69" s="314"/>
      <c r="AB69" s="314">
        <v>0</v>
      </c>
      <c r="AC69" s="314"/>
      <c r="AD69" s="314" t="s">
        <v>601</v>
      </c>
      <c r="AE69" s="314"/>
      <c r="AF69" s="314">
        <v>0</v>
      </c>
      <c r="AG69" s="314">
        <v>0</v>
      </c>
    </row>
    <row r="70" spans="1:33" s="276" customFormat="1" x14ac:dyDescent="0.25">
      <c r="A70" s="315" t="s">
        <v>551</v>
      </c>
      <c r="B70" s="318" t="s">
        <v>552</v>
      </c>
      <c r="C70" s="314"/>
      <c r="D70" s="314"/>
      <c r="E70" s="314"/>
      <c r="F70" s="314"/>
      <c r="G70" s="314">
        <v>0</v>
      </c>
      <c r="H70" s="314">
        <v>0</v>
      </c>
      <c r="I70" s="314"/>
      <c r="J70" s="314">
        <v>0</v>
      </c>
      <c r="K70" s="314"/>
      <c r="L70" s="314">
        <v>0</v>
      </c>
      <c r="M70" s="314"/>
      <c r="N70" s="314" t="s">
        <v>601</v>
      </c>
      <c r="O70" s="314"/>
      <c r="P70" s="314">
        <v>0</v>
      </c>
      <c r="Q70" s="314"/>
      <c r="R70" s="314" t="s">
        <v>601</v>
      </c>
      <c r="S70" s="314"/>
      <c r="T70" s="314">
        <v>0</v>
      </c>
      <c r="U70" s="314"/>
      <c r="V70" s="314" t="s">
        <v>601</v>
      </c>
      <c r="W70" s="314"/>
      <c r="X70" s="314">
        <v>0</v>
      </c>
      <c r="Y70" s="314"/>
      <c r="Z70" s="314" t="s">
        <v>601</v>
      </c>
      <c r="AA70" s="314"/>
      <c r="AB70" s="314">
        <v>0</v>
      </c>
      <c r="AC70" s="314"/>
      <c r="AD70" s="314" t="s">
        <v>601</v>
      </c>
      <c r="AE70" s="314"/>
      <c r="AF70" s="314">
        <v>0</v>
      </c>
      <c r="AG70" s="314">
        <v>0</v>
      </c>
    </row>
    <row r="71" spans="1:33" s="276" customFormat="1" x14ac:dyDescent="0.25">
      <c r="A71" s="315" t="s">
        <v>553</v>
      </c>
      <c r="B71" s="318" t="s">
        <v>554</v>
      </c>
      <c r="C71" s="314"/>
      <c r="D71" s="314"/>
      <c r="E71" s="314"/>
      <c r="F71" s="314"/>
      <c r="G71" s="314">
        <v>0</v>
      </c>
      <c r="H71" s="314">
        <v>0</v>
      </c>
      <c r="I71" s="314"/>
      <c r="J71" s="314">
        <v>0</v>
      </c>
      <c r="K71" s="314"/>
      <c r="L71" s="314">
        <v>0</v>
      </c>
      <c r="M71" s="314"/>
      <c r="N71" s="314" t="s">
        <v>601</v>
      </c>
      <c r="O71" s="314"/>
      <c r="P71" s="314">
        <v>48</v>
      </c>
      <c r="Q71" s="314"/>
      <c r="R71" s="314" t="s">
        <v>601</v>
      </c>
      <c r="S71" s="314"/>
      <c r="T71" s="314">
        <v>0</v>
      </c>
      <c r="U71" s="314"/>
      <c r="V71" s="314" t="s">
        <v>601</v>
      </c>
      <c r="W71" s="314"/>
      <c r="X71" s="314">
        <v>0</v>
      </c>
      <c r="Y71" s="314"/>
      <c r="Z71" s="314" t="s">
        <v>601</v>
      </c>
      <c r="AA71" s="314"/>
      <c r="AB71" s="314">
        <v>0</v>
      </c>
      <c r="AC71" s="314"/>
      <c r="AD71" s="314" t="s">
        <v>601</v>
      </c>
      <c r="AE71" s="314"/>
      <c r="AF71" s="314">
        <v>48</v>
      </c>
      <c r="AG71" s="314">
        <v>0</v>
      </c>
    </row>
    <row r="72" spans="1:33" s="276" customFormat="1" x14ac:dyDescent="0.25">
      <c r="A72" s="315" t="s">
        <v>555</v>
      </c>
      <c r="B72" s="318" t="s">
        <v>556</v>
      </c>
      <c r="C72" s="314"/>
      <c r="D72" s="314"/>
      <c r="E72" s="314"/>
      <c r="F72" s="314"/>
      <c r="G72" s="314">
        <v>0</v>
      </c>
      <c r="H72" s="314">
        <v>0</v>
      </c>
      <c r="I72" s="314"/>
      <c r="J72" s="314">
        <v>0</v>
      </c>
      <c r="K72" s="314"/>
      <c r="L72" s="314">
        <v>0</v>
      </c>
      <c r="M72" s="314"/>
      <c r="N72" s="314" t="s">
        <v>601</v>
      </c>
      <c r="O72" s="314"/>
      <c r="P72" s="314">
        <v>0</v>
      </c>
      <c r="Q72" s="314"/>
      <c r="R72" s="314" t="s">
        <v>601</v>
      </c>
      <c r="S72" s="314"/>
      <c r="T72" s="314">
        <v>0</v>
      </c>
      <c r="U72" s="314"/>
      <c r="V72" s="314" t="s">
        <v>601</v>
      </c>
      <c r="W72" s="314"/>
      <c r="X72" s="314">
        <v>0</v>
      </c>
      <c r="Y72" s="314"/>
      <c r="Z72" s="314" t="s">
        <v>601</v>
      </c>
      <c r="AA72" s="314"/>
      <c r="AB72" s="314">
        <v>0</v>
      </c>
      <c r="AC72" s="314"/>
      <c r="AD72" s="314" t="s">
        <v>601</v>
      </c>
      <c r="AE72" s="314"/>
      <c r="AF72" s="314">
        <v>0</v>
      </c>
      <c r="AG72" s="314">
        <v>0</v>
      </c>
    </row>
    <row r="73" spans="1:33" s="276" customFormat="1" x14ac:dyDescent="0.25">
      <c r="A73" s="315" t="s">
        <v>557</v>
      </c>
      <c r="B73" s="318" t="s">
        <v>558</v>
      </c>
      <c r="C73" s="314"/>
      <c r="D73" s="314"/>
      <c r="E73" s="314"/>
      <c r="F73" s="314"/>
      <c r="G73" s="314">
        <v>0</v>
      </c>
      <c r="H73" s="314">
        <v>0</v>
      </c>
      <c r="I73" s="314"/>
      <c r="J73" s="314">
        <v>0</v>
      </c>
      <c r="K73" s="314"/>
      <c r="L73" s="314">
        <v>0</v>
      </c>
      <c r="M73" s="314"/>
      <c r="N73" s="314" t="s">
        <v>601</v>
      </c>
      <c r="O73" s="314"/>
      <c r="P73" s="314">
        <v>0</v>
      </c>
      <c r="Q73" s="314"/>
      <c r="R73" s="314" t="s">
        <v>601</v>
      </c>
      <c r="S73" s="314"/>
      <c r="T73" s="314">
        <v>0</v>
      </c>
      <c r="U73" s="314"/>
      <c r="V73" s="314" t="s">
        <v>601</v>
      </c>
      <c r="W73" s="314"/>
      <c r="X73" s="314">
        <v>0</v>
      </c>
      <c r="Y73" s="314"/>
      <c r="Z73" s="314" t="s">
        <v>601</v>
      </c>
      <c r="AA73" s="314"/>
      <c r="AB73" s="314">
        <v>0</v>
      </c>
      <c r="AC73" s="314"/>
      <c r="AD73" s="314" t="s">
        <v>601</v>
      </c>
      <c r="AE73" s="314"/>
      <c r="AF73" s="314">
        <v>0</v>
      </c>
      <c r="AG73" s="314">
        <v>0</v>
      </c>
    </row>
    <row r="74" spans="1:33" s="276" customFormat="1" ht="36.75" customHeight="1" x14ac:dyDescent="0.25">
      <c r="A74" s="312" t="s">
        <v>59</v>
      </c>
      <c r="B74" s="320" t="s">
        <v>230</v>
      </c>
      <c r="C74" s="314"/>
      <c r="D74" s="314"/>
      <c r="E74" s="314"/>
      <c r="F74" s="314"/>
      <c r="G74" s="314">
        <v>0</v>
      </c>
      <c r="H74" s="314">
        <v>0</v>
      </c>
      <c r="I74" s="314"/>
      <c r="J74" s="314">
        <v>0</v>
      </c>
      <c r="K74" s="314"/>
      <c r="L74" s="314">
        <v>0</v>
      </c>
      <c r="M74" s="314"/>
      <c r="N74" s="314" t="s">
        <v>601</v>
      </c>
      <c r="O74" s="314"/>
      <c r="P74" s="314">
        <v>0</v>
      </c>
      <c r="Q74" s="314"/>
      <c r="R74" s="314" t="s">
        <v>601</v>
      </c>
      <c r="S74" s="314"/>
      <c r="T74" s="314">
        <v>0</v>
      </c>
      <c r="U74" s="314"/>
      <c r="V74" s="314" t="s">
        <v>601</v>
      </c>
      <c r="W74" s="314"/>
      <c r="X74" s="314">
        <v>0</v>
      </c>
      <c r="Y74" s="314"/>
      <c r="Z74" s="314" t="s">
        <v>601</v>
      </c>
      <c r="AA74" s="314"/>
      <c r="AB74" s="314">
        <v>0</v>
      </c>
      <c r="AC74" s="314"/>
      <c r="AD74" s="314" t="s">
        <v>601</v>
      </c>
      <c r="AE74" s="314"/>
      <c r="AF74" s="314">
        <v>0</v>
      </c>
      <c r="AG74" s="314">
        <v>0</v>
      </c>
    </row>
    <row r="75" spans="1:33" s="276" customFormat="1" x14ac:dyDescent="0.25">
      <c r="A75" s="312" t="s">
        <v>57</v>
      </c>
      <c r="B75" s="313"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s="276" customFormat="1" x14ac:dyDescent="0.25">
      <c r="A76" s="315" t="s">
        <v>225</v>
      </c>
      <c r="B76" s="318" t="s">
        <v>528</v>
      </c>
      <c r="C76" s="314"/>
      <c r="D76" s="314"/>
      <c r="E76" s="314"/>
      <c r="F76" s="314"/>
      <c r="G76" s="314">
        <v>0</v>
      </c>
      <c r="H76" s="314">
        <v>0</v>
      </c>
      <c r="I76" s="314"/>
      <c r="J76" s="314">
        <v>0</v>
      </c>
      <c r="K76" s="314"/>
      <c r="L76" s="314">
        <v>0</v>
      </c>
      <c r="M76" s="314"/>
      <c r="N76" s="314" t="s">
        <v>601</v>
      </c>
      <c r="O76" s="314"/>
      <c r="P76" s="314">
        <v>0</v>
      </c>
      <c r="Q76" s="314"/>
      <c r="R76" s="314" t="s">
        <v>601</v>
      </c>
      <c r="S76" s="314"/>
      <c r="T76" s="314">
        <v>0</v>
      </c>
      <c r="U76" s="314"/>
      <c r="V76" s="314" t="s">
        <v>601</v>
      </c>
      <c r="W76" s="314"/>
      <c r="X76" s="314">
        <v>0</v>
      </c>
      <c r="Y76" s="314"/>
      <c r="Z76" s="314" t="s">
        <v>601</v>
      </c>
      <c r="AA76" s="314"/>
      <c r="AB76" s="314">
        <v>0</v>
      </c>
      <c r="AC76" s="314"/>
      <c r="AD76" s="314" t="s">
        <v>601</v>
      </c>
      <c r="AE76" s="314"/>
      <c r="AF76" s="314">
        <v>0</v>
      </c>
      <c r="AG76" s="314">
        <v>0</v>
      </c>
    </row>
    <row r="77" spans="1:33" s="276" customFormat="1" ht="31.5" x14ac:dyDescent="0.25">
      <c r="A77" s="315" t="s">
        <v>226</v>
      </c>
      <c r="B77" s="318" t="s">
        <v>526</v>
      </c>
      <c r="C77" s="314"/>
      <c r="D77" s="314"/>
      <c r="E77" s="314"/>
      <c r="F77" s="314"/>
      <c r="G77" s="314">
        <v>0</v>
      </c>
      <c r="H77" s="314">
        <v>0</v>
      </c>
      <c r="I77" s="314"/>
      <c r="J77" s="314">
        <v>0</v>
      </c>
      <c r="K77" s="314"/>
      <c r="L77" s="314">
        <v>0</v>
      </c>
      <c r="M77" s="314"/>
      <c r="N77" s="314" t="s">
        <v>601</v>
      </c>
      <c r="O77" s="314"/>
      <c r="P77" s="314">
        <v>0</v>
      </c>
      <c r="Q77" s="314"/>
      <c r="R77" s="314" t="s">
        <v>601</v>
      </c>
      <c r="S77" s="314"/>
      <c r="T77" s="314">
        <v>0</v>
      </c>
      <c r="U77" s="314"/>
      <c r="V77" s="314" t="s">
        <v>601</v>
      </c>
      <c r="W77" s="314"/>
      <c r="X77" s="314">
        <v>0</v>
      </c>
      <c r="Y77" s="314"/>
      <c r="Z77" s="314" t="s">
        <v>601</v>
      </c>
      <c r="AA77" s="314"/>
      <c r="AB77" s="314">
        <v>0</v>
      </c>
      <c r="AC77" s="314"/>
      <c r="AD77" s="314" t="s">
        <v>601</v>
      </c>
      <c r="AE77" s="314"/>
      <c r="AF77" s="314">
        <v>0</v>
      </c>
      <c r="AG77" s="314">
        <v>0</v>
      </c>
    </row>
    <row r="78" spans="1:33" s="276" customFormat="1" x14ac:dyDescent="0.25">
      <c r="A78" s="315" t="s">
        <v>227</v>
      </c>
      <c r="B78" s="316" t="s">
        <v>157</v>
      </c>
      <c r="C78" s="314"/>
      <c r="D78" s="314"/>
      <c r="E78" s="314"/>
      <c r="F78" s="314"/>
      <c r="G78" s="314">
        <v>0</v>
      </c>
      <c r="H78" s="314">
        <v>0</v>
      </c>
      <c r="I78" s="314"/>
      <c r="J78" s="314">
        <v>0</v>
      </c>
      <c r="K78" s="314"/>
      <c r="L78" s="314">
        <v>0</v>
      </c>
      <c r="M78" s="314"/>
      <c r="N78" s="314" t="s">
        <v>601</v>
      </c>
      <c r="O78" s="314"/>
      <c r="P78" s="314">
        <v>0</v>
      </c>
      <c r="Q78" s="314"/>
      <c r="R78" s="314" t="s">
        <v>601</v>
      </c>
      <c r="S78" s="314"/>
      <c r="T78" s="314">
        <v>0</v>
      </c>
      <c r="U78" s="314"/>
      <c r="V78" s="314" t="s">
        <v>601</v>
      </c>
      <c r="W78" s="314"/>
      <c r="X78" s="314">
        <v>0</v>
      </c>
      <c r="Y78" s="314"/>
      <c r="Z78" s="314" t="s">
        <v>601</v>
      </c>
      <c r="AA78" s="314"/>
      <c r="AB78" s="314">
        <v>0</v>
      </c>
      <c r="AC78" s="314"/>
      <c r="AD78" s="314" t="s">
        <v>601</v>
      </c>
      <c r="AE78" s="314"/>
      <c r="AF78" s="314">
        <v>0</v>
      </c>
      <c r="AG78" s="314">
        <v>0</v>
      </c>
    </row>
    <row r="79" spans="1:33" s="276" customFormat="1" x14ac:dyDescent="0.25">
      <c r="A79" s="315" t="s">
        <v>228</v>
      </c>
      <c r="B79" s="316" t="s">
        <v>527</v>
      </c>
      <c r="C79" s="321"/>
      <c r="D79" s="322"/>
      <c r="E79" s="323"/>
      <c r="F79" s="323"/>
      <c r="G79" s="314">
        <v>0</v>
      </c>
      <c r="H79" s="314">
        <v>0</v>
      </c>
      <c r="I79" s="314"/>
      <c r="J79" s="314">
        <v>0</v>
      </c>
      <c r="K79" s="314"/>
      <c r="L79" s="314">
        <v>0</v>
      </c>
      <c r="M79" s="323"/>
      <c r="N79" s="314" t="s">
        <v>601</v>
      </c>
      <c r="O79" s="322"/>
      <c r="P79" s="314">
        <v>0</v>
      </c>
      <c r="Q79" s="322"/>
      <c r="R79" s="314" t="s">
        <v>601</v>
      </c>
      <c r="S79" s="322"/>
      <c r="T79" s="314">
        <v>0</v>
      </c>
      <c r="U79" s="322"/>
      <c r="V79" s="314" t="s">
        <v>601</v>
      </c>
      <c r="W79" s="322"/>
      <c r="X79" s="314">
        <v>0</v>
      </c>
      <c r="Y79" s="322"/>
      <c r="Z79" s="314" t="s">
        <v>601</v>
      </c>
      <c r="AA79" s="322"/>
      <c r="AB79" s="314">
        <v>0</v>
      </c>
      <c r="AC79" s="322"/>
      <c r="AD79" s="314" t="s">
        <v>601</v>
      </c>
      <c r="AE79" s="322"/>
      <c r="AF79" s="314">
        <v>0</v>
      </c>
      <c r="AG79" s="314">
        <v>0</v>
      </c>
    </row>
    <row r="80" spans="1:33" s="276" customFormat="1" x14ac:dyDescent="0.25">
      <c r="A80" s="315" t="s">
        <v>229</v>
      </c>
      <c r="B80" s="316" t="s">
        <v>529</v>
      </c>
      <c r="C80" s="321"/>
      <c r="D80" s="322"/>
      <c r="E80" s="323"/>
      <c r="F80" s="323"/>
      <c r="G80" s="314">
        <v>0</v>
      </c>
      <c r="H80" s="314">
        <v>0</v>
      </c>
      <c r="I80" s="314"/>
      <c r="J80" s="314">
        <v>0</v>
      </c>
      <c r="K80" s="314"/>
      <c r="L80" s="314">
        <v>0</v>
      </c>
      <c r="M80" s="323"/>
      <c r="N80" s="314" t="s">
        <v>601</v>
      </c>
      <c r="O80" s="322"/>
      <c r="P80" s="314">
        <v>0</v>
      </c>
      <c r="Q80" s="322"/>
      <c r="R80" s="314" t="s">
        <v>601</v>
      </c>
      <c r="S80" s="322"/>
      <c r="T80" s="314">
        <v>0</v>
      </c>
      <c r="U80" s="322"/>
      <c r="V80" s="314" t="s">
        <v>601</v>
      </c>
      <c r="W80" s="322"/>
      <c r="X80" s="314">
        <v>0</v>
      </c>
      <c r="Y80" s="322"/>
      <c r="Z80" s="314" t="s">
        <v>601</v>
      </c>
      <c r="AA80" s="322"/>
      <c r="AB80" s="314">
        <v>0</v>
      </c>
      <c r="AC80" s="322"/>
      <c r="AD80" s="314" t="s">
        <v>601</v>
      </c>
      <c r="AE80" s="322"/>
      <c r="AF80" s="314">
        <v>0</v>
      </c>
      <c r="AG80" s="314">
        <v>0</v>
      </c>
    </row>
    <row r="81" spans="1:33" s="276" customFormat="1" x14ac:dyDescent="0.25">
      <c r="A81" s="315" t="s">
        <v>559</v>
      </c>
      <c r="B81" s="316" t="s">
        <v>530</v>
      </c>
      <c r="C81" s="321"/>
      <c r="D81" s="322"/>
      <c r="E81" s="323"/>
      <c r="F81" s="323"/>
      <c r="G81" s="314">
        <v>0</v>
      </c>
      <c r="H81" s="314">
        <v>0</v>
      </c>
      <c r="I81" s="314"/>
      <c r="J81" s="314">
        <v>0</v>
      </c>
      <c r="K81" s="314"/>
      <c r="L81" s="314">
        <v>0</v>
      </c>
      <c r="M81" s="323"/>
      <c r="N81" s="314" t="s">
        <v>601</v>
      </c>
      <c r="O81" s="322"/>
      <c r="P81" s="314">
        <v>0</v>
      </c>
      <c r="Q81" s="322"/>
      <c r="R81" s="314" t="s">
        <v>601</v>
      </c>
      <c r="S81" s="322"/>
      <c r="T81" s="314">
        <v>0</v>
      </c>
      <c r="U81" s="322"/>
      <c r="V81" s="314" t="s">
        <v>601</v>
      </c>
      <c r="W81" s="322"/>
      <c r="X81" s="314">
        <v>0</v>
      </c>
      <c r="Y81" s="322"/>
      <c r="Z81" s="314" t="s">
        <v>601</v>
      </c>
      <c r="AA81" s="322"/>
      <c r="AB81" s="314">
        <v>0</v>
      </c>
      <c r="AC81" s="322"/>
      <c r="AD81" s="314" t="s">
        <v>601</v>
      </c>
      <c r="AE81" s="322"/>
      <c r="AF81" s="314">
        <v>0</v>
      </c>
      <c r="AG81" s="314">
        <v>0</v>
      </c>
    </row>
    <row r="82" spans="1:33" s="276" customFormat="1" x14ac:dyDescent="0.25">
      <c r="A82" s="315" t="s">
        <v>560</v>
      </c>
      <c r="B82" s="316" t="s">
        <v>531</v>
      </c>
      <c r="C82" s="321"/>
      <c r="D82" s="322"/>
      <c r="E82" s="323"/>
      <c r="F82" s="323"/>
      <c r="G82" s="314">
        <v>0</v>
      </c>
      <c r="H82" s="314">
        <v>0</v>
      </c>
      <c r="I82" s="314"/>
      <c r="J82" s="314">
        <v>0</v>
      </c>
      <c r="K82" s="314"/>
      <c r="L82" s="314">
        <v>0</v>
      </c>
      <c r="M82" s="323"/>
      <c r="N82" s="314" t="s">
        <v>601</v>
      </c>
      <c r="O82" s="322"/>
      <c r="P82" s="314">
        <v>0</v>
      </c>
      <c r="Q82" s="322"/>
      <c r="R82" s="314" t="s">
        <v>601</v>
      </c>
      <c r="S82" s="322"/>
      <c r="T82" s="314">
        <v>0</v>
      </c>
      <c r="U82" s="322"/>
      <c r="V82" s="314" t="s">
        <v>601</v>
      </c>
      <c r="W82" s="322"/>
      <c r="X82" s="314">
        <v>0</v>
      </c>
      <c r="Y82" s="322"/>
      <c r="Z82" s="314" t="s">
        <v>601</v>
      </c>
      <c r="AA82" s="322"/>
      <c r="AB82" s="314">
        <v>0</v>
      </c>
      <c r="AC82" s="322"/>
      <c r="AD82" s="314" t="s">
        <v>601</v>
      </c>
      <c r="AE82" s="322"/>
      <c r="AF82" s="314">
        <v>0</v>
      </c>
      <c r="AG82" s="314">
        <v>0</v>
      </c>
    </row>
    <row r="83" spans="1:33" s="276" customFormat="1" x14ac:dyDescent="0.25">
      <c r="A83" s="315" t="s">
        <v>561</v>
      </c>
      <c r="B83" s="316" t="s">
        <v>533</v>
      </c>
      <c r="C83" s="321"/>
      <c r="D83" s="322"/>
      <c r="E83" s="323"/>
      <c r="F83" s="323"/>
      <c r="G83" s="314">
        <v>0</v>
      </c>
      <c r="H83" s="314">
        <v>0</v>
      </c>
      <c r="I83" s="314"/>
      <c r="J83" s="314">
        <v>0</v>
      </c>
      <c r="K83" s="314"/>
      <c r="L83" s="314">
        <v>0</v>
      </c>
      <c r="M83" s="323"/>
      <c r="N83" s="314" t="s">
        <v>601</v>
      </c>
      <c r="O83" s="322"/>
      <c r="P83" s="314">
        <v>0</v>
      </c>
      <c r="Q83" s="322"/>
      <c r="R83" s="314" t="s">
        <v>601</v>
      </c>
      <c r="S83" s="322"/>
      <c r="T83" s="314">
        <v>0</v>
      </c>
      <c r="U83" s="322"/>
      <c r="V83" s="314" t="s">
        <v>601</v>
      </c>
      <c r="W83" s="322"/>
      <c r="X83" s="314">
        <v>0</v>
      </c>
      <c r="Y83" s="322"/>
      <c r="Z83" s="314" t="s">
        <v>601</v>
      </c>
      <c r="AA83" s="322"/>
      <c r="AB83" s="314">
        <v>0</v>
      </c>
      <c r="AC83" s="322"/>
      <c r="AD83" s="314" t="s">
        <v>601</v>
      </c>
      <c r="AE83" s="322"/>
      <c r="AF83" s="314">
        <v>0</v>
      </c>
      <c r="AG83" s="314">
        <v>0</v>
      </c>
    </row>
    <row r="84" spans="1:33" s="276" customFormat="1" x14ac:dyDescent="0.25">
      <c r="A84" s="315" t="s">
        <v>562</v>
      </c>
      <c r="B84" s="316" t="s">
        <v>535</v>
      </c>
      <c r="C84" s="321"/>
      <c r="D84" s="322"/>
      <c r="E84" s="323"/>
      <c r="F84" s="323"/>
      <c r="G84" s="314">
        <v>0</v>
      </c>
      <c r="H84" s="314">
        <v>0</v>
      </c>
      <c r="I84" s="314"/>
      <c r="J84" s="314">
        <v>0</v>
      </c>
      <c r="K84" s="314"/>
      <c r="L84" s="314">
        <v>0</v>
      </c>
      <c r="M84" s="323"/>
      <c r="N84" s="314" t="s">
        <v>601</v>
      </c>
      <c r="O84" s="322"/>
      <c r="P84" s="314">
        <v>48</v>
      </c>
      <c r="Q84" s="322"/>
      <c r="R84" s="314" t="s">
        <v>601</v>
      </c>
      <c r="S84" s="322"/>
      <c r="T84" s="314">
        <v>0</v>
      </c>
      <c r="U84" s="322"/>
      <c r="V84" s="314" t="s">
        <v>601</v>
      </c>
      <c r="W84" s="322"/>
      <c r="X84" s="314">
        <v>0</v>
      </c>
      <c r="Y84" s="322"/>
      <c r="Z84" s="314" t="s">
        <v>601</v>
      </c>
      <c r="AA84" s="322"/>
      <c r="AB84" s="314">
        <v>0</v>
      </c>
      <c r="AC84" s="322"/>
      <c r="AD84" s="314" t="s">
        <v>601</v>
      </c>
      <c r="AE84" s="322"/>
      <c r="AF84" s="314">
        <v>48</v>
      </c>
      <c r="AG84" s="314">
        <v>0</v>
      </c>
    </row>
    <row r="85" spans="1:33" s="276" customFormat="1" x14ac:dyDescent="0.25">
      <c r="A85" s="315" t="s">
        <v>563</v>
      </c>
      <c r="B85" s="316" t="s">
        <v>537</v>
      </c>
      <c r="C85" s="321"/>
      <c r="D85" s="322"/>
      <c r="E85" s="323"/>
      <c r="F85" s="323"/>
      <c r="G85" s="314">
        <v>0</v>
      </c>
      <c r="H85" s="314">
        <v>0</v>
      </c>
      <c r="I85" s="314"/>
      <c r="J85" s="314">
        <v>0</v>
      </c>
      <c r="K85" s="314"/>
      <c r="L85" s="314">
        <v>0</v>
      </c>
      <c r="M85" s="323"/>
      <c r="N85" s="314" t="s">
        <v>601</v>
      </c>
      <c r="O85" s="322"/>
      <c r="P85" s="314">
        <v>0</v>
      </c>
      <c r="Q85" s="322"/>
      <c r="R85" s="314" t="s">
        <v>601</v>
      </c>
      <c r="S85" s="322"/>
      <c r="T85" s="314">
        <v>0</v>
      </c>
      <c r="U85" s="322"/>
      <c r="V85" s="314" t="s">
        <v>601</v>
      </c>
      <c r="W85" s="322"/>
      <c r="X85" s="314">
        <v>0</v>
      </c>
      <c r="Y85" s="322"/>
      <c r="Z85" s="314" t="s">
        <v>601</v>
      </c>
      <c r="AA85" s="322"/>
      <c r="AB85" s="314">
        <v>0</v>
      </c>
      <c r="AC85" s="322"/>
      <c r="AD85" s="314" t="s">
        <v>601</v>
      </c>
      <c r="AE85" s="322"/>
      <c r="AF85" s="314">
        <v>0</v>
      </c>
      <c r="AG85" s="314">
        <v>0</v>
      </c>
    </row>
    <row r="86" spans="1:33" s="276" customFormat="1" x14ac:dyDescent="0.25">
      <c r="A86" s="315" t="s">
        <v>564</v>
      </c>
      <c r="B86" s="316" t="s">
        <v>539</v>
      </c>
      <c r="C86" s="324"/>
      <c r="D86" s="322"/>
      <c r="E86" s="323"/>
      <c r="F86" s="323"/>
      <c r="G86" s="314">
        <v>0</v>
      </c>
      <c r="H86" s="314">
        <v>0</v>
      </c>
      <c r="I86" s="314"/>
      <c r="J86" s="314">
        <v>0</v>
      </c>
      <c r="K86" s="314"/>
      <c r="L86" s="314">
        <v>0</v>
      </c>
      <c r="M86" s="323"/>
      <c r="N86" s="314" t="s">
        <v>601</v>
      </c>
      <c r="O86" s="322"/>
      <c r="P86" s="314">
        <v>0</v>
      </c>
      <c r="Q86" s="322"/>
      <c r="R86" s="314" t="s">
        <v>601</v>
      </c>
      <c r="S86" s="322"/>
      <c r="T86" s="314">
        <v>0</v>
      </c>
      <c r="U86" s="322"/>
      <c r="V86" s="314" t="s">
        <v>601</v>
      </c>
      <c r="W86" s="322"/>
      <c r="X86" s="314">
        <v>0</v>
      </c>
      <c r="Y86" s="322"/>
      <c r="Z86" s="314" t="s">
        <v>601</v>
      </c>
      <c r="AA86" s="322"/>
      <c r="AB86" s="314">
        <v>0</v>
      </c>
      <c r="AC86" s="322"/>
      <c r="AD86" s="314" t="s">
        <v>601</v>
      </c>
      <c r="AE86" s="322"/>
      <c r="AF86" s="314">
        <v>0</v>
      </c>
      <c r="AG86" s="314">
        <v>0</v>
      </c>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P20:S20"/>
    <mergeCell ref="P21:Q21"/>
    <mergeCell ref="R21:S21"/>
    <mergeCell ref="AB20:AE20"/>
    <mergeCell ref="AF20:AG21"/>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W1" zoomScale="70" zoomScaleSheetLayoutView="70" workbookViewId="0">
      <selection activeCell="A15" sqref="A15:AV15"/>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8.75" x14ac:dyDescent="0.25">
      <c r="A9" s="337" t="s">
        <v>525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8" t="s">
        <v>453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39" t="s">
        <v>452</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0"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0" customFormat="1" x14ac:dyDescent="0.25">
      <c r="A21" s="420" t="s">
        <v>428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0" customFormat="1" ht="58.5" customHeight="1" x14ac:dyDescent="0.25">
      <c r="A22" s="413" t="s">
        <v>53</v>
      </c>
      <c r="B22" s="422" t="s">
        <v>25</v>
      </c>
      <c r="C22" s="413" t="s">
        <v>52</v>
      </c>
      <c r="D22" s="413" t="s">
        <v>51</v>
      </c>
      <c r="E22" s="425" t="s">
        <v>439</v>
      </c>
      <c r="F22" s="426"/>
      <c r="G22" s="426"/>
      <c r="H22" s="426"/>
      <c r="I22" s="426"/>
      <c r="J22" s="426"/>
      <c r="K22" s="426"/>
      <c r="L22" s="427"/>
      <c r="M22" s="413" t="s">
        <v>50</v>
      </c>
      <c r="N22" s="413" t="s">
        <v>49</v>
      </c>
      <c r="O22" s="413" t="s">
        <v>48</v>
      </c>
      <c r="P22" s="408" t="s">
        <v>238</v>
      </c>
      <c r="Q22" s="408" t="s">
        <v>47</v>
      </c>
      <c r="R22" s="408" t="s">
        <v>46</v>
      </c>
      <c r="S22" s="408" t="s">
        <v>45</v>
      </c>
      <c r="T22" s="408"/>
      <c r="U22" s="428" t="s">
        <v>44</v>
      </c>
      <c r="V22" s="428"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08" t="s">
        <v>26</v>
      </c>
    </row>
    <row r="23" spans="1:48" s="20" customFormat="1" ht="64.5" customHeight="1" x14ac:dyDescent="0.25">
      <c r="A23" s="421"/>
      <c r="B23" s="423"/>
      <c r="C23" s="421"/>
      <c r="D23" s="421"/>
      <c r="E23" s="416" t="s">
        <v>24</v>
      </c>
      <c r="F23" s="409" t="s">
        <v>140</v>
      </c>
      <c r="G23" s="409" t="s">
        <v>139</v>
      </c>
      <c r="H23" s="409" t="s">
        <v>138</v>
      </c>
      <c r="I23" s="411" t="s">
        <v>351</v>
      </c>
      <c r="J23" s="411" t="s">
        <v>352</v>
      </c>
      <c r="K23" s="411" t="s">
        <v>353</v>
      </c>
      <c r="L23" s="409" t="s">
        <v>81</v>
      </c>
      <c r="M23" s="421"/>
      <c r="N23" s="421"/>
      <c r="O23" s="421"/>
      <c r="P23" s="408"/>
      <c r="Q23" s="408"/>
      <c r="R23" s="408"/>
      <c r="S23" s="418" t="s">
        <v>3</v>
      </c>
      <c r="T23" s="418" t="s">
        <v>12</v>
      </c>
      <c r="U23" s="428"/>
      <c r="V23" s="428"/>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29" t="s">
        <v>12</v>
      </c>
      <c r="AR23" s="408"/>
      <c r="AS23" s="408"/>
      <c r="AT23" s="408"/>
      <c r="AU23" s="408"/>
      <c r="AV23" s="408"/>
    </row>
    <row r="24" spans="1:48" s="20" customFormat="1" ht="42.75" x14ac:dyDescent="0.25">
      <c r="A24" s="414"/>
      <c r="B24" s="424"/>
      <c r="C24" s="414"/>
      <c r="D24" s="414"/>
      <c r="E24" s="417"/>
      <c r="F24" s="410"/>
      <c r="G24" s="410"/>
      <c r="H24" s="410"/>
      <c r="I24" s="412"/>
      <c r="J24" s="412"/>
      <c r="K24" s="412"/>
      <c r="L24" s="410"/>
      <c r="M24" s="414"/>
      <c r="N24" s="414"/>
      <c r="O24" s="414"/>
      <c r="P24" s="408"/>
      <c r="Q24" s="408"/>
      <c r="R24" s="408"/>
      <c r="S24" s="419"/>
      <c r="T24" s="419"/>
      <c r="U24" s="428"/>
      <c r="V24" s="428"/>
      <c r="W24" s="408"/>
      <c r="X24" s="408"/>
      <c r="Y24" s="408"/>
      <c r="Z24" s="408"/>
      <c r="AA24" s="408"/>
      <c r="AB24" s="408"/>
      <c r="AC24" s="408"/>
      <c r="AD24" s="408"/>
      <c r="AE24" s="408"/>
      <c r="AF24" s="278" t="s">
        <v>14</v>
      </c>
      <c r="AG24" s="278" t="s">
        <v>13</v>
      </c>
      <c r="AH24" s="279" t="s">
        <v>3</v>
      </c>
      <c r="AI24" s="279" t="s">
        <v>12</v>
      </c>
      <c r="AJ24" s="414"/>
      <c r="AK24" s="414"/>
      <c r="AL24" s="414"/>
      <c r="AM24" s="414"/>
      <c r="AN24" s="414"/>
      <c r="AO24" s="414"/>
      <c r="AP24" s="414"/>
      <c r="AQ24" s="430"/>
      <c r="AR24" s="408"/>
      <c r="AS24" s="408"/>
      <c r="AT24" s="408"/>
      <c r="AU24" s="408"/>
      <c r="AV24" s="408"/>
    </row>
    <row r="25" spans="1:48" x14ac:dyDescent="0.25">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ht="90" x14ac:dyDescent="0.25">
      <c r="A26" s="155" t="s">
        <v>481</v>
      </c>
      <c r="B26" s="157" t="s">
        <v>593</v>
      </c>
      <c r="C26" s="157" t="s">
        <v>482</v>
      </c>
      <c r="D26" s="158" t="s">
        <v>483</v>
      </c>
      <c r="E26" s="155" t="s">
        <v>314</v>
      </c>
      <c r="F26" s="155" t="s">
        <v>314</v>
      </c>
      <c r="G26" s="155" t="s">
        <v>314</v>
      </c>
      <c r="H26" s="155" t="s">
        <v>314</v>
      </c>
      <c r="I26" s="155" t="s">
        <v>314</v>
      </c>
      <c r="J26" s="155" t="s">
        <v>314</v>
      </c>
      <c r="K26" s="155" t="s">
        <v>314</v>
      </c>
      <c r="L26" s="155" t="s">
        <v>314</v>
      </c>
      <c r="M26" s="159" t="s">
        <v>484</v>
      </c>
      <c r="N26" s="160" t="s">
        <v>485</v>
      </c>
      <c r="O26" s="157" t="s">
        <v>593</v>
      </c>
      <c r="P26" s="161">
        <v>5229</v>
      </c>
      <c r="Q26" s="157" t="s">
        <v>486</v>
      </c>
      <c r="R26" s="161">
        <v>3660</v>
      </c>
      <c r="S26" s="157" t="s">
        <v>487</v>
      </c>
      <c r="T26" s="157" t="s">
        <v>488</v>
      </c>
      <c r="U26" s="157">
        <v>6</v>
      </c>
      <c r="V26" s="157">
        <v>6</v>
      </c>
      <c r="W26" s="157" t="s">
        <v>489</v>
      </c>
      <c r="X26" s="162">
        <v>2782</v>
      </c>
      <c r="Y26" s="157"/>
      <c r="Z26" s="163"/>
      <c r="AA26" s="164"/>
      <c r="AB26" s="165">
        <v>2782</v>
      </c>
      <c r="AC26" s="157" t="s">
        <v>489</v>
      </c>
      <c r="AD26" s="165">
        <v>3283</v>
      </c>
      <c r="AE26" s="165">
        <v>3283</v>
      </c>
      <c r="AF26" s="155">
        <v>801613</v>
      </c>
      <c r="AG26" s="157" t="s">
        <v>495</v>
      </c>
      <c r="AH26" s="163">
        <v>42822</v>
      </c>
      <c r="AI26" s="163">
        <v>42822</v>
      </c>
      <c r="AJ26" s="163">
        <v>42849</v>
      </c>
      <c r="AK26" s="157" t="s">
        <v>496</v>
      </c>
      <c r="AL26" s="159"/>
      <c r="AM26" s="159"/>
      <c r="AN26" s="163"/>
      <c r="AO26" s="159"/>
      <c r="AP26" s="157" t="s">
        <v>497</v>
      </c>
      <c r="AQ26" s="157" t="s">
        <v>498</v>
      </c>
      <c r="AR26" s="157" t="s">
        <v>497</v>
      </c>
      <c r="AS26" s="157" t="s">
        <v>498</v>
      </c>
      <c r="AT26" s="157" t="s">
        <v>499</v>
      </c>
      <c r="AU26" s="157" t="s">
        <v>569</v>
      </c>
      <c r="AV26" s="160" t="s">
        <v>571</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7" t="s">
        <v>490</v>
      </c>
      <c r="X27" s="162">
        <v>3660</v>
      </c>
      <c r="Y27" s="157" t="s">
        <v>490</v>
      </c>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7" t="s">
        <v>491</v>
      </c>
      <c r="X28" s="162">
        <v>3625</v>
      </c>
      <c r="Y28" s="157"/>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7" t="s">
        <v>492</v>
      </c>
      <c r="X29" s="162">
        <v>3656</v>
      </c>
      <c r="Y29" s="157" t="s">
        <v>492</v>
      </c>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7" t="s">
        <v>493</v>
      </c>
      <c r="X30" s="162">
        <v>3660</v>
      </c>
      <c r="Y30" s="157" t="s">
        <v>493</v>
      </c>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7" t="s">
        <v>494</v>
      </c>
      <c r="X31" s="162">
        <v>2585</v>
      </c>
      <c r="Y31" s="157" t="s">
        <v>494</v>
      </c>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view="pageBreakPreview" zoomScaleNormal="100" zoomScaleSheetLayoutView="100" workbookViewId="0">
      <selection activeCell="C8" sqref="C8"/>
    </sheetView>
  </sheetViews>
  <sheetFormatPr defaultRowHeight="15" x14ac:dyDescent="0.25"/>
  <cols>
    <col min="1" max="2" width="48.7109375" customWidth="1"/>
    <col min="3" max="16384" width="9.140625" style="286"/>
  </cols>
  <sheetData>
    <row r="1" spans="1:2" ht="18.75" x14ac:dyDescent="0.25">
      <c r="B1" s="143" t="s">
        <v>70</v>
      </c>
    </row>
    <row r="2" spans="1:2" ht="18.75" x14ac:dyDescent="0.3">
      <c r="B2" s="144" t="s">
        <v>11</v>
      </c>
    </row>
    <row r="3" spans="1:2" ht="18.75" x14ac:dyDescent="0.3">
      <c r="B3" s="144" t="s">
        <v>458</v>
      </c>
    </row>
    <row r="5" spans="1:2" ht="18.75" x14ac:dyDescent="0.3">
      <c r="A5" s="434" t="s">
        <v>604</v>
      </c>
      <c r="B5" s="434"/>
    </row>
    <row r="6" spans="1:2" ht="18.75" x14ac:dyDescent="0.3">
      <c r="A6" s="293"/>
      <c r="B6" s="293"/>
    </row>
    <row r="7" spans="1:2" ht="18.75" x14ac:dyDescent="0.25">
      <c r="A7" s="334" t="s">
        <v>10</v>
      </c>
      <c r="B7" s="334"/>
    </row>
    <row r="8" spans="1:2" ht="18.75" x14ac:dyDescent="0.25">
      <c r="A8" s="145"/>
      <c r="B8" s="145"/>
    </row>
    <row r="9" spans="1:2" ht="15.75" x14ac:dyDescent="0.25">
      <c r="A9" s="435" t="s">
        <v>589</v>
      </c>
      <c r="B9" s="435"/>
    </row>
    <row r="10" spans="1:2" ht="18.75" x14ac:dyDescent="0.25">
      <c r="A10" s="432" t="s">
        <v>9</v>
      </c>
      <c r="B10" s="432"/>
    </row>
    <row r="11" spans="1:2" ht="18.75" x14ac:dyDescent="0.25">
      <c r="A11" s="145"/>
      <c r="B11" s="145"/>
    </row>
    <row r="12" spans="1:2" ht="15.75" x14ac:dyDescent="0.25">
      <c r="A12" s="436" t="str">
        <f>'1. паспорт местоположение'!A12:C12</f>
        <v>F_TP3400.PS.0019</v>
      </c>
      <c r="B12" s="436"/>
    </row>
    <row r="13" spans="1:2" ht="18.75" x14ac:dyDescent="0.25">
      <c r="A13" s="432" t="s">
        <v>8</v>
      </c>
      <c r="B13" s="432"/>
    </row>
    <row r="14" spans="1:2" ht="18.75" x14ac:dyDescent="0.25">
      <c r="A14" s="11"/>
      <c r="B14" s="11"/>
    </row>
    <row r="15" spans="1:2" ht="70.5" customHeight="1" x14ac:dyDescent="0.25">
      <c r="A15" s="431"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31"/>
    </row>
    <row r="16" spans="1:2" ht="18.75" x14ac:dyDescent="0.25">
      <c r="A16" s="432" t="s">
        <v>7</v>
      </c>
      <c r="B16" s="432"/>
    </row>
    <row r="17" spans="1:3" ht="15.75" x14ac:dyDescent="0.25">
      <c r="A17" s="146"/>
      <c r="B17" s="147"/>
    </row>
    <row r="18" spans="1:3" ht="15" customHeight="1" x14ac:dyDescent="0.25">
      <c r="A18" s="433" t="s">
        <v>429</v>
      </c>
      <c r="B18" s="433"/>
    </row>
    <row r="20" spans="1:3" ht="15.75" thickBot="1" x14ac:dyDescent="0.3"/>
    <row r="21" spans="1:3" ht="45" x14ac:dyDescent="0.25">
      <c r="A21" s="149" t="s">
        <v>459</v>
      </c>
      <c r="B21" s="294" t="s">
        <v>590</v>
      </c>
    </row>
    <row r="22" spans="1:3" ht="28.5" x14ac:dyDescent="0.25">
      <c r="A22" s="150" t="s">
        <v>321</v>
      </c>
      <c r="B22" s="295" t="s">
        <v>460</v>
      </c>
    </row>
    <row r="23" spans="1:3" x14ac:dyDescent="0.25">
      <c r="A23" s="150" t="s">
        <v>302</v>
      </c>
      <c r="B23" s="296" t="s">
        <v>461</v>
      </c>
    </row>
    <row r="24" spans="1:3" x14ac:dyDescent="0.25">
      <c r="A24" s="150" t="s">
        <v>322</v>
      </c>
      <c r="B24" s="297"/>
    </row>
    <row r="25" spans="1:3" x14ac:dyDescent="0.25">
      <c r="A25" s="151" t="s">
        <v>323</v>
      </c>
      <c r="B25" s="295">
        <v>2023</v>
      </c>
    </row>
    <row r="26" spans="1:3" ht="28.5" x14ac:dyDescent="0.25">
      <c r="A26" s="151" t="s">
        <v>324</v>
      </c>
      <c r="B26" s="297"/>
    </row>
    <row r="27" spans="1:3" ht="28.5" x14ac:dyDescent="0.25">
      <c r="A27" s="152" t="s">
        <v>591</v>
      </c>
      <c r="B27" s="298">
        <v>0</v>
      </c>
    </row>
    <row r="28" spans="1:3" ht="30" x14ac:dyDescent="0.25">
      <c r="A28" s="148" t="s">
        <v>325</v>
      </c>
      <c r="B28" s="297"/>
    </row>
    <row r="29" spans="1:3" ht="28.5" x14ac:dyDescent="0.25">
      <c r="A29" s="152" t="s">
        <v>326</v>
      </c>
      <c r="B29" s="302">
        <v>3.3380000000000001</v>
      </c>
      <c r="C29" s="287"/>
    </row>
    <row r="30" spans="1:3" ht="28.5" x14ac:dyDescent="0.25">
      <c r="A30" s="288" t="s">
        <v>327</v>
      </c>
      <c r="B30" s="303">
        <v>3.3380000000000001</v>
      </c>
    </row>
    <row r="31" spans="1:3" x14ac:dyDescent="0.25">
      <c r="A31" s="148" t="s">
        <v>328</v>
      </c>
      <c r="B31" s="304"/>
    </row>
    <row r="32" spans="1:3" ht="29.25" thickBot="1" x14ac:dyDescent="0.3">
      <c r="A32" s="154" t="s">
        <v>462</v>
      </c>
      <c r="B32" s="305">
        <v>3.3380000000000001</v>
      </c>
    </row>
    <row r="33" spans="1:2" ht="45" x14ac:dyDescent="0.25">
      <c r="A33" s="289" t="s">
        <v>463</v>
      </c>
      <c r="B33" s="306">
        <v>3.3380000000000001</v>
      </c>
    </row>
    <row r="34" spans="1:2" x14ac:dyDescent="0.25">
      <c r="A34" s="153" t="s">
        <v>329</v>
      </c>
      <c r="B34" s="300">
        <v>4.2699999999999996</v>
      </c>
    </row>
    <row r="35" spans="1:2" x14ac:dyDescent="0.25">
      <c r="A35" s="153" t="s">
        <v>330</v>
      </c>
      <c r="B35" s="306">
        <v>3.3380000000000001</v>
      </c>
    </row>
    <row r="36" spans="1:2" x14ac:dyDescent="0.25">
      <c r="A36" s="153" t="s">
        <v>331</v>
      </c>
      <c r="B36" s="306">
        <v>2.782</v>
      </c>
    </row>
    <row r="37" spans="1:2" ht="43.5" thickBot="1" x14ac:dyDescent="0.3">
      <c r="A37" s="154" t="s">
        <v>464</v>
      </c>
      <c r="B37" s="305">
        <v>0</v>
      </c>
    </row>
    <row r="38" spans="1:2" ht="30" x14ac:dyDescent="0.25">
      <c r="A38" s="153" t="s">
        <v>465</v>
      </c>
      <c r="B38" s="300" t="s">
        <v>460</v>
      </c>
    </row>
    <row r="39" spans="1:2" x14ac:dyDescent="0.25">
      <c r="A39" s="153" t="s">
        <v>329</v>
      </c>
      <c r="B39" s="300" t="s">
        <v>460</v>
      </c>
    </row>
    <row r="40" spans="1:2" x14ac:dyDescent="0.25">
      <c r="A40" s="153" t="s">
        <v>330</v>
      </c>
      <c r="B40" s="300" t="s">
        <v>460</v>
      </c>
    </row>
    <row r="41" spans="1:2" x14ac:dyDescent="0.25">
      <c r="A41" s="153" t="s">
        <v>331</v>
      </c>
      <c r="B41" s="300" t="s">
        <v>460</v>
      </c>
    </row>
    <row r="42" spans="1:2" ht="29.25" thickBot="1" x14ac:dyDescent="0.3">
      <c r="A42" s="154" t="s">
        <v>466</v>
      </c>
      <c r="B42" s="299">
        <v>0</v>
      </c>
    </row>
    <row r="43" spans="1:2" ht="30" x14ac:dyDescent="0.25">
      <c r="A43" s="153" t="s">
        <v>465</v>
      </c>
      <c r="B43" s="300" t="s">
        <v>460</v>
      </c>
    </row>
    <row r="44" spans="1:2" x14ac:dyDescent="0.25">
      <c r="A44" s="153" t="s">
        <v>329</v>
      </c>
      <c r="B44" s="300" t="s">
        <v>460</v>
      </c>
    </row>
    <row r="45" spans="1:2" x14ac:dyDescent="0.25">
      <c r="A45" s="153" t="s">
        <v>330</v>
      </c>
      <c r="B45" s="300" t="s">
        <v>460</v>
      </c>
    </row>
    <row r="46" spans="1:2" x14ac:dyDescent="0.25">
      <c r="A46" s="153" t="s">
        <v>331</v>
      </c>
      <c r="B46" s="300" t="s">
        <v>460</v>
      </c>
    </row>
    <row r="47" spans="1:2" ht="43.5" thickBot="1" x14ac:dyDescent="0.3">
      <c r="A47" s="154" t="s">
        <v>332</v>
      </c>
      <c r="B47" s="301" t="s">
        <v>460</v>
      </c>
    </row>
    <row r="48" spans="1:2" x14ac:dyDescent="0.25">
      <c r="A48" s="153" t="s">
        <v>328</v>
      </c>
      <c r="B48" s="300" t="s">
        <v>460</v>
      </c>
    </row>
    <row r="49" spans="1:2" x14ac:dyDescent="0.25">
      <c r="A49" s="153" t="s">
        <v>467</v>
      </c>
      <c r="B49" s="300" t="s">
        <v>460</v>
      </c>
    </row>
    <row r="50" spans="1:2" x14ac:dyDescent="0.25">
      <c r="A50" s="153" t="s">
        <v>468</v>
      </c>
      <c r="B50" s="300" t="s">
        <v>460</v>
      </c>
    </row>
    <row r="51" spans="1:2" ht="30" x14ac:dyDescent="0.25">
      <c r="A51" s="153" t="s">
        <v>469</v>
      </c>
      <c r="B51" s="300" t="s">
        <v>460</v>
      </c>
    </row>
    <row r="52" spans="1:2" ht="15.75" thickBot="1" x14ac:dyDescent="0.3">
      <c r="A52" s="154" t="s">
        <v>333</v>
      </c>
      <c r="B52" s="307">
        <v>0</v>
      </c>
    </row>
    <row r="53" spans="1:2" ht="15.75" thickBot="1" x14ac:dyDescent="0.3">
      <c r="A53" s="154" t="s">
        <v>334</v>
      </c>
      <c r="B53" s="305">
        <v>3.3380000000000001</v>
      </c>
    </row>
    <row r="54" spans="1:2" ht="15.75" thickBot="1" x14ac:dyDescent="0.3">
      <c r="A54" s="154" t="s">
        <v>335</v>
      </c>
      <c r="B54" s="307">
        <v>0</v>
      </c>
    </row>
    <row r="55" spans="1:2" ht="15.75" thickBot="1" x14ac:dyDescent="0.3">
      <c r="A55" s="154" t="s">
        <v>336</v>
      </c>
      <c r="B55" s="305">
        <v>2.782</v>
      </c>
    </row>
    <row r="56" spans="1:2" ht="29.25" thickBot="1" x14ac:dyDescent="0.3">
      <c r="A56" s="154" t="s">
        <v>337</v>
      </c>
      <c r="B56" s="307" t="s">
        <v>460</v>
      </c>
    </row>
    <row r="57" spans="1:2" x14ac:dyDescent="0.25">
      <c r="A57" s="153" t="s">
        <v>338</v>
      </c>
      <c r="B57" s="300" t="s">
        <v>592</v>
      </c>
    </row>
    <row r="58" spans="1:2" x14ac:dyDescent="0.25">
      <c r="A58" s="153" t="s">
        <v>339</v>
      </c>
      <c r="B58" s="300" t="s">
        <v>470</v>
      </c>
    </row>
    <row r="59" spans="1:2" x14ac:dyDescent="0.25">
      <c r="A59" s="153" t="s">
        <v>340</v>
      </c>
      <c r="B59" s="300" t="s">
        <v>460</v>
      </c>
    </row>
    <row r="60" spans="1:2" x14ac:dyDescent="0.25">
      <c r="A60" s="437" t="s">
        <v>605</v>
      </c>
      <c r="B60" s="300"/>
    </row>
    <row r="61" spans="1:2" x14ac:dyDescent="0.25">
      <c r="A61" s="153" t="s">
        <v>341</v>
      </c>
      <c r="B61" s="300" t="s">
        <v>460</v>
      </c>
    </row>
    <row r="62" spans="1:2" ht="29.25" thickBot="1" x14ac:dyDescent="0.3">
      <c r="A62" s="154" t="s">
        <v>342</v>
      </c>
      <c r="B62" s="301" t="s">
        <v>460</v>
      </c>
    </row>
    <row r="63" spans="1:2" ht="43.5" thickBot="1" x14ac:dyDescent="0.3">
      <c r="A63" s="154" t="s">
        <v>343</v>
      </c>
      <c r="B63" s="301" t="s">
        <v>460</v>
      </c>
    </row>
    <row r="64" spans="1:2" x14ac:dyDescent="0.25">
      <c r="A64" s="153" t="s">
        <v>328</v>
      </c>
      <c r="B64" s="300" t="s">
        <v>460</v>
      </c>
    </row>
    <row r="65" spans="1:2" x14ac:dyDescent="0.25">
      <c r="A65" s="153" t="s">
        <v>471</v>
      </c>
      <c r="B65" s="300" t="s">
        <v>460</v>
      </c>
    </row>
    <row r="66" spans="1:2" x14ac:dyDescent="0.25">
      <c r="A66" s="153" t="s">
        <v>472</v>
      </c>
      <c r="B66" s="300" t="s">
        <v>460</v>
      </c>
    </row>
    <row r="67" spans="1:2" ht="15.75" thickBot="1" x14ac:dyDescent="0.3">
      <c r="A67" s="154" t="s">
        <v>344</v>
      </c>
      <c r="B67" s="301" t="s">
        <v>460</v>
      </c>
    </row>
    <row r="68" spans="1:2" ht="15.75" thickBot="1" x14ac:dyDescent="0.3">
      <c r="A68" s="154" t="s">
        <v>345</v>
      </c>
      <c r="B68" s="301" t="s">
        <v>460</v>
      </c>
    </row>
    <row r="69" spans="1:2" x14ac:dyDescent="0.25">
      <c r="A69" s="153" t="s">
        <v>473</v>
      </c>
      <c r="B69" s="300" t="s">
        <v>460</v>
      </c>
    </row>
    <row r="70" spans="1:2" x14ac:dyDescent="0.25">
      <c r="A70" s="153" t="s">
        <v>474</v>
      </c>
      <c r="B70" s="300" t="s">
        <v>460</v>
      </c>
    </row>
    <row r="71" spans="1:2" x14ac:dyDescent="0.25">
      <c r="A71" s="153" t="s">
        <v>475</v>
      </c>
      <c r="B71" s="300" t="s">
        <v>460</v>
      </c>
    </row>
    <row r="72" spans="1:2" ht="29.25" thickBot="1" x14ac:dyDescent="0.3">
      <c r="A72" s="154" t="s">
        <v>346</v>
      </c>
      <c r="B72" s="301" t="s">
        <v>460</v>
      </c>
    </row>
    <row r="73" spans="1:2" ht="29.25" thickBot="1" x14ac:dyDescent="0.3">
      <c r="A73" s="154" t="s">
        <v>347</v>
      </c>
      <c r="B73" s="301" t="s">
        <v>460</v>
      </c>
    </row>
    <row r="74" spans="1:2" x14ac:dyDescent="0.25">
      <c r="A74" s="153" t="s">
        <v>476</v>
      </c>
      <c r="B74" s="300" t="s">
        <v>460</v>
      </c>
    </row>
    <row r="75" spans="1:2" ht="30" x14ac:dyDescent="0.25">
      <c r="A75" s="153" t="s">
        <v>477</v>
      </c>
      <c r="B75" s="300" t="s">
        <v>460</v>
      </c>
    </row>
    <row r="76" spans="1:2" x14ac:dyDescent="0.25">
      <c r="A76" s="153" t="s">
        <v>478</v>
      </c>
      <c r="B76" s="300" t="s">
        <v>460</v>
      </c>
    </row>
    <row r="77" spans="1:2" x14ac:dyDescent="0.25">
      <c r="A77" s="153" t="s">
        <v>479</v>
      </c>
      <c r="B77" s="300" t="s">
        <v>460</v>
      </c>
    </row>
    <row r="78" spans="1:2" x14ac:dyDescent="0.25">
      <c r="A78" s="153" t="s">
        <v>480</v>
      </c>
      <c r="B78" s="300" t="s">
        <v>460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2022-10-10T07:01:22Z</dcterms:modified>
</cp:coreProperties>
</file>